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New folder - Copy (2)\Final_Thesis_Project\"/>
    </mc:Choice>
  </mc:AlternateContent>
  <xr:revisionPtr revIDLastSave="0" documentId="13_ncr:1_{A0BC0060-A7CC-4940-8A27-DF693FBFB605}" xr6:coauthVersionLast="47" xr6:coauthVersionMax="47" xr10:uidLastSave="{00000000-0000-0000-0000-000000000000}"/>
  <bookViews>
    <workbookView xWindow="360" yWindow="270" windowWidth="18405" windowHeight="15435" tabRatio="786" activeTab="6" xr2:uid="{00000000-000D-0000-FFFF-FFFF00000000}"/>
  </bookViews>
  <sheets>
    <sheet name="inventory" sheetId="2" r:id="rId1"/>
    <sheet name="Results_A1-A3" sheetId="30" r:id="rId2"/>
    <sheet name="Pivot_Weights" sheetId="28" r:id="rId3"/>
    <sheet name="Pivot_Source" sheetId="27" r:id="rId4"/>
    <sheet name="A4_Barnau" sheetId="29" r:id="rId5"/>
    <sheet name="biogenic_carbon" sheetId="24" r:id="rId6"/>
    <sheet name="cover" sheetId="1" r:id="rId7"/>
    <sheet name="A4_transport" sheetId="22" r:id="rId8"/>
    <sheet name="LCI_details" sheetId="19" r:id="rId9"/>
    <sheet name="LCI" sheetId="23" r:id="rId10"/>
    <sheet name="data" sheetId="26" r:id="rId11"/>
    <sheet name="notes" sheetId="16" r:id="rId12"/>
  </sheets>
  <definedNames>
    <definedName name="_xlnm._FilterDatabase" localSheetId="0" hidden="1">inventory!$A$1:$AH$119</definedName>
  </definedNames>
  <calcPr calcId="191029"/>
  <pivotCaches>
    <pivotCache cacheId="0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8" i="2" l="1"/>
  <c r="K137" i="2"/>
  <c r="X137" i="2"/>
  <c r="U117" i="2"/>
  <c r="W117" i="2"/>
  <c r="W112" i="2"/>
  <c r="AE117" i="2"/>
  <c r="AA117" i="2"/>
  <c r="W116" i="2"/>
  <c r="AE116" i="2"/>
  <c r="AA116" i="2"/>
  <c r="AE118" i="2"/>
  <c r="AA118" i="2"/>
  <c r="AE115" i="2"/>
  <c r="AA115" i="2"/>
  <c r="AE114" i="2"/>
  <c r="AA114" i="2"/>
  <c r="AE113" i="2"/>
  <c r="AA113" i="2"/>
  <c r="AE112" i="2"/>
  <c r="AA112" i="2"/>
  <c r="AE111" i="2"/>
  <c r="AA111" i="2"/>
  <c r="AE110" i="2"/>
  <c r="AA110" i="2"/>
  <c r="AE109" i="2"/>
  <c r="AA109" i="2"/>
  <c r="AE108" i="2"/>
  <c r="AA108" i="2"/>
  <c r="AE107" i="2"/>
  <c r="AA107" i="2"/>
  <c r="AE106" i="2"/>
  <c r="AA106" i="2"/>
  <c r="AE105" i="2"/>
  <c r="AA105" i="2"/>
  <c r="AE104" i="2"/>
  <c r="AA104" i="2"/>
  <c r="AE103" i="2"/>
  <c r="AA103" i="2"/>
  <c r="AE102" i="2"/>
  <c r="AA102" i="2"/>
  <c r="AE101" i="2"/>
  <c r="AA101" i="2"/>
  <c r="AE99" i="2"/>
  <c r="AA99" i="2"/>
  <c r="AE98" i="2"/>
  <c r="AA98" i="2"/>
  <c r="AE97" i="2"/>
  <c r="AA97" i="2"/>
  <c r="AE96" i="2"/>
  <c r="AA96" i="2"/>
  <c r="AE95" i="2"/>
  <c r="AA95" i="2"/>
  <c r="AE94" i="2"/>
  <c r="AA94" i="2"/>
  <c r="AE93" i="2"/>
  <c r="AA93" i="2"/>
  <c r="AE92" i="2"/>
  <c r="AA92" i="2"/>
  <c r="AE91" i="2"/>
  <c r="AA91" i="2"/>
  <c r="AE89" i="2"/>
  <c r="AA89" i="2"/>
  <c r="AE88" i="2"/>
  <c r="AA88" i="2"/>
  <c r="AE90" i="2"/>
  <c r="AA90" i="2"/>
  <c r="AE87" i="2"/>
  <c r="AA87" i="2"/>
  <c r="AE86" i="2"/>
  <c r="AA86" i="2"/>
  <c r="AE85" i="2"/>
  <c r="AA85" i="2"/>
  <c r="AE84" i="2"/>
  <c r="AA84" i="2"/>
  <c r="AE83" i="2"/>
  <c r="AA83" i="2"/>
  <c r="AE82" i="2"/>
  <c r="AA82" i="2"/>
  <c r="AE81" i="2"/>
  <c r="AA81" i="2"/>
  <c r="AE80" i="2"/>
  <c r="AA80" i="2"/>
  <c r="AE79" i="2"/>
  <c r="AA79" i="2"/>
  <c r="AE72" i="2"/>
  <c r="AA72" i="2"/>
  <c r="AE71" i="2"/>
  <c r="AA71" i="2"/>
  <c r="AE70" i="2"/>
  <c r="AA70" i="2"/>
  <c r="AE69" i="2"/>
  <c r="AA69" i="2"/>
  <c r="AE68" i="2"/>
  <c r="AA68" i="2"/>
  <c r="AE78" i="2"/>
  <c r="AA78" i="2"/>
  <c r="AE77" i="2"/>
  <c r="AA77" i="2"/>
  <c r="AE76" i="2"/>
  <c r="AA76" i="2"/>
  <c r="AE75" i="2"/>
  <c r="AA75" i="2"/>
  <c r="AE74" i="2"/>
  <c r="AA74" i="2"/>
  <c r="AE73" i="2"/>
  <c r="AA73" i="2"/>
  <c r="AE67" i="2"/>
  <c r="AA67" i="2"/>
  <c r="AE66" i="2"/>
  <c r="AA66" i="2"/>
  <c r="AE65" i="2"/>
  <c r="AA65" i="2"/>
  <c r="AE64" i="2"/>
  <c r="AA64" i="2"/>
  <c r="AE63" i="2"/>
  <c r="AA63" i="2"/>
  <c r="AE62" i="2"/>
  <c r="AA62" i="2"/>
  <c r="AE60" i="2"/>
  <c r="AE61" i="2"/>
  <c r="AA61" i="2"/>
  <c r="AA60" i="2"/>
  <c r="AE59" i="2"/>
  <c r="AA59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3" i="2"/>
  <c r="AA50" i="2"/>
  <c r="AA51" i="2"/>
  <c r="AA52" i="2"/>
  <c r="AA53" i="2"/>
  <c r="AA54" i="2"/>
  <c r="AA55" i="2"/>
  <c r="AA56" i="2"/>
  <c r="AA57" i="2"/>
  <c r="AA58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3" i="2"/>
  <c r="U78" i="2"/>
  <c r="P107" i="2"/>
  <c r="T107" i="2" s="1"/>
  <c r="U107" i="2" s="1"/>
  <c r="O107" i="2"/>
  <c r="P108" i="2"/>
  <c r="T108" i="2" s="1"/>
  <c r="W108" i="2" s="1"/>
  <c r="O108" i="2"/>
  <c r="P92" i="2"/>
  <c r="T92" i="2" s="1"/>
  <c r="O92" i="2"/>
  <c r="P89" i="2"/>
  <c r="T89" i="2" s="1"/>
  <c r="O89" i="2"/>
  <c r="P86" i="2"/>
  <c r="T86" i="2" s="1"/>
  <c r="O86" i="2"/>
  <c r="P83" i="2"/>
  <c r="T83" i="2" s="1"/>
  <c r="O83" i="2"/>
  <c r="P96" i="2"/>
  <c r="T96" i="2" s="1"/>
  <c r="O96" i="2"/>
  <c r="C14" i="30"/>
  <c r="C13" i="30"/>
  <c r="C3" i="30"/>
  <c r="C4" i="30"/>
  <c r="C5" i="30"/>
  <c r="C6" i="30"/>
  <c r="C7" i="30"/>
  <c r="C2" i="30"/>
  <c r="W107" i="2" l="1"/>
  <c r="U108" i="2"/>
  <c r="W92" i="2"/>
  <c r="U92" i="2"/>
  <c r="U89" i="2"/>
  <c r="W89" i="2"/>
  <c r="W86" i="2"/>
  <c r="U86" i="2"/>
  <c r="W83" i="2"/>
  <c r="U83" i="2"/>
  <c r="W96" i="2"/>
  <c r="U96" i="2"/>
  <c r="M12" i="29"/>
  <c r="M13" i="29"/>
  <c r="M14" i="29"/>
  <c r="M15" i="29"/>
  <c r="M16" i="29"/>
  <c r="M17" i="29"/>
  <c r="M18" i="29"/>
  <c r="M19" i="29"/>
  <c r="M6" i="29"/>
  <c r="M7" i="29"/>
  <c r="M8" i="29"/>
  <c r="M9" i="29"/>
  <c r="M10" i="29"/>
  <c r="M11" i="29"/>
  <c r="M5" i="29"/>
  <c r="M4" i="29"/>
  <c r="J5" i="29"/>
  <c r="J8" i="29"/>
  <c r="J9" i="29"/>
  <c r="L9" i="29" s="1"/>
  <c r="J10" i="29"/>
  <c r="L10" i="29" s="1"/>
  <c r="J11" i="29"/>
  <c r="L11" i="29" s="1"/>
  <c r="J15" i="29"/>
  <c r="J16" i="29"/>
  <c r="J6" i="29"/>
  <c r="J7" i="29"/>
  <c r="J12" i="29"/>
  <c r="L12" i="29" s="1"/>
  <c r="J13" i="29"/>
  <c r="L13" i="29" s="1"/>
  <c r="J14" i="29"/>
  <c r="L14" i="29" s="1"/>
  <c r="J17" i="29"/>
  <c r="J18" i="29"/>
  <c r="L18" i="29" s="1"/>
  <c r="J19" i="29"/>
  <c r="L19" i="29" s="1"/>
  <c r="P116" i="2"/>
  <c r="T116" i="2" s="1"/>
  <c r="O116" i="2"/>
  <c r="T79" i="2"/>
  <c r="T80" i="2"/>
  <c r="W80" i="2" s="1"/>
  <c r="P114" i="2"/>
  <c r="P115" i="2"/>
  <c r="T115" i="2" s="1"/>
  <c r="O114" i="2"/>
  <c r="O115" i="2"/>
  <c r="J4" i="29"/>
  <c r="B77" i="27"/>
  <c r="B80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2" i="27"/>
  <c r="A3" i="27"/>
  <c r="A4" i="27"/>
  <c r="A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P111" i="2"/>
  <c r="T111" i="2" s="1"/>
  <c r="W111" i="2" s="1"/>
  <c r="P110" i="2"/>
  <c r="T110" i="2" s="1"/>
  <c r="U110" i="2" s="1"/>
  <c r="B102" i="27" s="1"/>
  <c r="P109" i="2"/>
  <c r="T109" i="2" s="1"/>
  <c r="W109" i="2" s="1"/>
  <c r="P106" i="2"/>
  <c r="O112" i="2"/>
  <c r="O113" i="2"/>
  <c r="P70" i="2"/>
  <c r="T70" i="2" s="1"/>
  <c r="U70" i="2" s="1"/>
  <c r="B69" i="27" s="1"/>
  <c r="P71" i="2"/>
  <c r="T71" i="2" s="1"/>
  <c r="O70" i="2"/>
  <c r="O71" i="2"/>
  <c r="W78" i="2"/>
  <c r="W81" i="2"/>
  <c r="P7" i="2"/>
  <c r="T7" i="2" s="1"/>
  <c r="U7" i="2" s="1"/>
  <c r="B6" i="27" s="1"/>
  <c r="P6" i="2"/>
  <c r="T6" i="2" s="1"/>
  <c r="U6" i="2" s="1"/>
  <c r="B5" i="27" s="1"/>
  <c r="P5" i="2"/>
  <c r="T5" i="2" s="1"/>
  <c r="U5" i="2" s="1"/>
  <c r="B4" i="27" s="1"/>
  <c r="P113" i="2"/>
  <c r="T113" i="2" s="1"/>
  <c r="P112" i="2"/>
  <c r="T112" i="2" s="1"/>
  <c r="O106" i="2"/>
  <c r="O109" i="2"/>
  <c r="O110" i="2"/>
  <c r="O111" i="2"/>
  <c r="P99" i="2"/>
  <c r="T99" i="2" s="1"/>
  <c r="U99" i="2" s="1"/>
  <c r="P100" i="2"/>
  <c r="T100" i="2" s="1"/>
  <c r="U100" i="2" s="1"/>
  <c r="B94" i="27" s="1"/>
  <c r="P101" i="2"/>
  <c r="T101" i="2" s="1"/>
  <c r="U101" i="2" s="1"/>
  <c r="P102" i="2"/>
  <c r="T102" i="2" s="1"/>
  <c r="U102" i="2" s="1"/>
  <c r="B96" i="27" s="1"/>
  <c r="P103" i="2"/>
  <c r="T103" i="2" s="1"/>
  <c r="W103" i="2" s="1"/>
  <c r="P104" i="2"/>
  <c r="T104" i="2" s="1"/>
  <c r="W104" i="2" s="1"/>
  <c r="O99" i="2"/>
  <c r="O100" i="2"/>
  <c r="O101" i="2"/>
  <c r="O102" i="2"/>
  <c r="O103" i="2"/>
  <c r="O104" i="2"/>
  <c r="O93" i="2"/>
  <c r="O94" i="2"/>
  <c r="O95" i="2"/>
  <c r="O97" i="2"/>
  <c r="O98" i="2"/>
  <c r="O105" i="2"/>
  <c r="O117" i="2"/>
  <c r="O118" i="2"/>
  <c r="P93" i="2"/>
  <c r="T93" i="2" s="1"/>
  <c r="U93" i="2" s="1"/>
  <c r="B88" i="27" s="1"/>
  <c r="P94" i="2"/>
  <c r="T94" i="2" s="1"/>
  <c r="U94" i="2" s="1"/>
  <c r="B89" i="27" s="1"/>
  <c r="P95" i="2"/>
  <c r="T95" i="2" s="1"/>
  <c r="U95" i="2" s="1"/>
  <c r="B90" i="27" s="1"/>
  <c r="P97" i="2"/>
  <c r="T97" i="2" s="1"/>
  <c r="U97" i="2" s="1"/>
  <c r="P98" i="2"/>
  <c r="T98" i="2" s="1"/>
  <c r="U98" i="2" s="1"/>
  <c r="B92" i="27" s="1"/>
  <c r="P105" i="2"/>
  <c r="P117" i="2"/>
  <c r="T117" i="2" s="1"/>
  <c r="P118" i="2"/>
  <c r="T118" i="2" s="1"/>
  <c r="U118" i="2" s="1"/>
  <c r="B109" i="27" s="1"/>
  <c r="O82" i="2"/>
  <c r="O84" i="2"/>
  <c r="O85" i="2"/>
  <c r="O87" i="2"/>
  <c r="O88" i="2"/>
  <c r="O90" i="2"/>
  <c r="O91" i="2"/>
  <c r="P82" i="2"/>
  <c r="T82" i="2" s="1"/>
  <c r="U82" i="2" s="1"/>
  <c r="B81" i="27" s="1"/>
  <c r="P84" i="2"/>
  <c r="T84" i="2" s="1"/>
  <c r="U84" i="2" s="1"/>
  <c r="B82" i="27" s="1"/>
  <c r="P85" i="2"/>
  <c r="T85" i="2" s="1"/>
  <c r="U85" i="2" s="1"/>
  <c r="B83" i="27" s="1"/>
  <c r="P87" i="2"/>
  <c r="T87" i="2" s="1"/>
  <c r="U87" i="2" s="1"/>
  <c r="B84" i="27" s="1"/>
  <c r="P88" i="2"/>
  <c r="T88" i="2" s="1"/>
  <c r="U88" i="2" s="1"/>
  <c r="B85" i="27" s="1"/>
  <c r="P90" i="2"/>
  <c r="T90" i="2" s="1"/>
  <c r="U90" i="2" s="1"/>
  <c r="B86" i="27" s="1"/>
  <c r="P91" i="2"/>
  <c r="T91" i="2" s="1"/>
  <c r="U91" i="2" s="1"/>
  <c r="B87" i="27" s="1"/>
  <c r="P78" i="2"/>
  <c r="O77" i="2"/>
  <c r="O73" i="2"/>
  <c r="O74" i="2"/>
  <c r="O75" i="2"/>
  <c r="O76" i="2"/>
  <c r="P77" i="2"/>
  <c r="T77" i="2" s="1"/>
  <c r="P73" i="2"/>
  <c r="T73" i="2" s="1"/>
  <c r="U73" i="2" s="1"/>
  <c r="B72" i="27" s="1"/>
  <c r="P74" i="2"/>
  <c r="T74" i="2" s="1"/>
  <c r="U74" i="2" s="1"/>
  <c r="B73" i="27" s="1"/>
  <c r="P75" i="2"/>
  <c r="T75" i="2" s="1"/>
  <c r="U75" i="2" s="1"/>
  <c r="B74" i="27" s="1"/>
  <c r="P76" i="2"/>
  <c r="T76" i="2" s="1"/>
  <c r="P67" i="2"/>
  <c r="T67" i="2" s="1"/>
  <c r="U67" i="2" s="1"/>
  <c r="B66" i="27" s="1"/>
  <c r="P68" i="2"/>
  <c r="T68" i="2" s="1"/>
  <c r="U68" i="2" s="1"/>
  <c r="B67" i="27" s="1"/>
  <c r="P69" i="2"/>
  <c r="T69" i="2" s="1"/>
  <c r="U69" i="2" s="1"/>
  <c r="B68" i="27" s="1"/>
  <c r="P72" i="2"/>
  <c r="T72" i="2" s="1"/>
  <c r="U72" i="2" s="1"/>
  <c r="B71" i="27" s="1"/>
  <c r="O67" i="2"/>
  <c r="O68" i="2"/>
  <c r="O69" i="2"/>
  <c r="O72" i="2"/>
  <c r="O58" i="2"/>
  <c r="O59" i="2"/>
  <c r="O60" i="2"/>
  <c r="O61" i="2"/>
  <c r="O62" i="2"/>
  <c r="O63" i="2"/>
  <c r="O64" i="2"/>
  <c r="P58" i="2"/>
  <c r="T58" i="2" s="1"/>
  <c r="U58" i="2" s="1"/>
  <c r="B57" i="27" s="1"/>
  <c r="P59" i="2"/>
  <c r="T59" i="2" s="1"/>
  <c r="U59" i="2" s="1"/>
  <c r="P60" i="2"/>
  <c r="T60" i="2" s="1"/>
  <c r="U60" i="2" s="1"/>
  <c r="B59" i="27" s="1"/>
  <c r="P61" i="2"/>
  <c r="T61" i="2" s="1"/>
  <c r="U61" i="2" s="1"/>
  <c r="B60" i="27" s="1"/>
  <c r="P62" i="2"/>
  <c r="T62" i="2" s="1"/>
  <c r="U62" i="2" s="1"/>
  <c r="B61" i="27" s="1"/>
  <c r="P63" i="2"/>
  <c r="T63" i="2" s="1"/>
  <c r="U63" i="2" s="1"/>
  <c r="B62" i="27" s="1"/>
  <c r="P64" i="2"/>
  <c r="T64" i="2" s="1"/>
  <c r="P4" i="2"/>
  <c r="T4" i="2" s="1"/>
  <c r="O3" i="2"/>
  <c r="H83" i="23"/>
  <c r="H84" i="23"/>
  <c r="P54" i="2"/>
  <c r="T54" i="2" s="1"/>
  <c r="U54" i="2" s="1"/>
  <c r="B53" i="27" s="1"/>
  <c r="P55" i="2"/>
  <c r="T55" i="2" s="1"/>
  <c r="U55" i="2" s="1"/>
  <c r="B54" i="27" s="1"/>
  <c r="P56" i="2"/>
  <c r="T56" i="2" s="1"/>
  <c r="U56" i="2" s="1"/>
  <c r="B55" i="27" s="1"/>
  <c r="P57" i="2"/>
  <c r="T57" i="2" s="1"/>
  <c r="U57" i="2" s="1"/>
  <c r="B56" i="27" s="1"/>
  <c r="P65" i="2"/>
  <c r="T65" i="2" s="1"/>
  <c r="U65" i="2" s="1"/>
  <c r="B64" i="27" s="1"/>
  <c r="P66" i="2"/>
  <c r="T66" i="2" s="1"/>
  <c r="U66" i="2" s="1"/>
  <c r="B65" i="27" s="1"/>
  <c r="P50" i="2"/>
  <c r="T50" i="2" s="1"/>
  <c r="U50" i="2" s="1"/>
  <c r="B49" i="27" s="1"/>
  <c r="P51" i="2"/>
  <c r="T51" i="2" s="1"/>
  <c r="U51" i="2" s="1"/>
  <c r="B50" i="27" s="1"/>
  <c r="P52" i="2"/>
  <c r="T52" i="2" s="1"/>
  <c r="U52" i="2" s="1"/>
  <c r="B51" i="27" s="1"/>
  <c r="P53" i="2"/>
  <c r="T53" i="2" s="1"/>
  <c r="U53" i="2" s="1"/>
  <c r="B52" i="27" s="1"/>
  <c r="P40" i="2"/>
  <c r="T40" i="2" s="1"/>
  <c r="U40" i="2" s="1"/>
  <c r="B39" i="27" s="1"/>
  <c r="P41" i="2"/>
  <c r="T41" i="2" s="1"/>
  <c r="U41" i="2" s="1"/>
  <c r="B40" i="27" s="1"/>
  <c r="P42" i="2"/>
  <c r="T42" i="2" s="1"/>
  <c r="U42" i="2" s="1"/>
  <c r="B41" i="27" s="1"/>
  <c r="P43" i="2"/>
  <c r="T43" i="2" s="1"/>
  <c r="U43" i="2" s="1"/>
  <c r="B42" i="27" s="1"/>
  <c r="P44" i="2"/>
  <c r="T44" i="2" s="1"/>
  <c r="U44" i="2" s="1"/>
  <c r="B43" i="27" s="1"/>
  <c r="P45" i="2"/>
  <c r="T45" i="2" s="1"/>
  <c r="U45" i="2" s="1"/>
  <c r="B44" i="27" s="1"/>
  <c r="P46" i="2"/>
  <c r="T46" i="2" s="1"/>
  <c r="U46" i="2" s="1"/>
  <c r="B45" i="27" s="1"/>
  <c r="P47" i="2"/>
  <c r="T47" i="2" s="1"/>
  <c r="U47" i="2" s="1"/>
  <c r="B46" i="27" s="1"/>
  <c r="P48" i="2"/>
  <c r="T48" i="2" s="1"/>
  <c r="U48" i="2" s="1"/>
  <c r="B47" i="27" s="1"/>
  <c r="P49" i="2"/>
  <c r="T49" i="2" s="1"/>
  <c r="U49" i="2" s="1"/>
  <c r="B48" i="27" s="1"/>
  <c r="P27" i="2"/>
  <c r="T27" i="2" s="1"/>
  <c r="U27" i="2" s="1"/>
  <c r="B26" i="27" s="1"/>
  <c r="P28" i="2"/>
  <c r="T28" i="2" s="1"/>
  <c r="U28" i="2" s="1"/>
  <c r="B27" i="27" s="1"/>
  <c r="P29" i="2"/>
  <c r="T29" i="2" s="1"/>
  <c r="U29" i="2" s="1"/>
  <c r="B28" i="27" s="1"/>
  <c r="P30" i="2"/>
  <c r="T30" i="2" s="1"/>
  <c r="U30" i="2" s="1"/>
  <c r="B29" i="27" s="1"/>
  <c r="P31" i="2"/>
  <c r="T31" i="2" s="1"/>
  <c r="U31" i="2" s="1"/>
  <c r="B30" i="27" s="1"/>
  <c r="P32" i="2"/>
  <c r="T32" i="2" s="1"/>
  <c r="U32" i="2" s="1"/>
  <c r="B31" i="27" s="1"/>
  <c r="P33" i="2"/>
  <c r="T33" i="2" s="1"/>
  <c r="U33" i="2" s="1"/>
  <c r="B32" i="27" s="1"/>
  <c r="P34" i="2"/>
  <c r="T34" i="2" s="1"/>
  <c r="U34" i="2" s="1"/>
  <c r="B33" i="27" s="1"/>
  <c r="P35" i="2"/>
  <c r="T35" i="2" s="1"/>
  <c r="U35" i="2" s="1"/>
  <c r="B34" i="27" s="1"/>
  <c r="P36" i="2"/>
  <c r="T36" i="2" s="1"/>
  <c r="U36" i="2" s="1"/>
  <c r="B35" i="27" s="1"/>
  <c r="P37" i="2"/>
  <c r="T37" i="2" s="1"/>
  <c r="U37" i="2" s="1"/>
  <c r="B36" i="27" s="1"/>
  <c r="P38" i="2"/>
  <c r="T38" i="2" s="1"/>
  <c r="U38" i="2" s="1"/>
  <c r="B37" i="27" s="1"/>
  <c r="P39" i="2"/>
  <c r="T39" i="2" s="1"/>
  <c r="U39" i="2" s="1"/>
  <c r="B38" i="27" s="1"/>
  <c r="P17" i="2"/>
  <c r="T17" i="2" s="1"/>
  <c r="U17" i="2" s="1"/>
  <c r="B16" i="27" s="1"/>
  <c r="P18" i="2"/>
  <c r="T18" i="2" s="1"/>
  <c r="U18" i="2" s="1"/>
  <c r="B17" i="27" s="1"/>
  <c r="P19" i="2"/>
  <c r="T19" i="2" s="1"/>
  <c r="U19" i="2" s="1"/>
  <c r="B18" i="27" s="1"/>
  <c r="P20" i="2"/>
  <c r="T20" i="2" s="1"/>
  <c r="U20" i="2" s="1"/>
  <c r="B19" i="27" s="1"/>
  <c r="P21" i="2"/>
  <c r="T21" i="2" s="1"/>
  <c r="U21" i="2" s="1"/>
  <c r="B20" i="27" s="1"/>
  <c r="P22" i="2"/>
  <c r="T22" i="2" s="1"/>
  <c r="U22" i="2" s="1"/>
  <c r="B21" i="27" s="1"/>
  <c r="P23" i="2"/>
  <c r="T23" i="2" s="1"/>
  <c r="U23" i="2" s="1"/>
  <c r="B22" i="27" s="1"/>
  <c r="P24" i="2"/>
  <c r="T24" i="2" s="1"/>
  <c r="U24" i="2" s="1"/>
  <c r="B23" i="27" s="1"/>
  <c r="P25" i="2"/>
  <c r="T25" i="2" s="1"/>
  <c r="U25" i="2" s="1"/>
  <c r="B24" i="27" s="1"/>
  <c r="P26" i="2"/>
  <c r="T26" i="2" s="1"/>
  <c r="U26" i="2" s="1"/>
  <c r="B25" i="27" s="1"/>
  <c r="P3" i="2"/>
  <c r="T3" i="2" s="1"/>
  <c r="W3" i="2" s="1"/>
  <c r="P8" i="2"/>
  <c r="T8" i="2" s="1"/>
  <c r="U8" i="2" s="1"/>
  <c r="B7" i="27" s="1"/>
  <c r="P9" i="2"/>
  <c r="T9" i="2" s="1"/>
  <c r="U9" i="2" s="1"/>
  <c r="B8" i="27" s="1"/>
  <c r="P10" i="2"/>
  <c r="T10" i="2" s="1"/>
  <c r="U10" i="2" s="1"/>
  <c r="B9" i="27" s="1"/>
  <c r="P11" i="2"/>
  <c r="T11" i="2" s="1"/>
  <c r="U11" i="2" s="1"/>
  <c r="B10" i="27" s="1"/>
  <c r="P12" i="2"/>
  <c r="T12" i="2" s="1"/>
  <c r="U12" i="2" s="1"/>
  <c r="B11" i="27" s="1"/>
  <c r="P13" i="2"/>
  <c r="T13" i="2" s="1"/>
  <c r="U13" i="2" s="1"/>
  <c r="B12" i="27" s="1"/>
  <c r="P14" i="2"/>
  <c r="T14" i="2" s="1"/>
  <c r="U14" i="2" s="1"/>
  <c r="B13" i="27" s="1"/>
  <c r="P15" i="2"/>
  <c r="T15" i="2" s="1"/>
  <c r="U15" i="2" s="1"/>
  <c r="B14" i="27" s="1"/>
  <c r="P16" i="2"/>
  <c r="T16" i="2" s="1"/>
  <c r="U16" i="2" s="1"/>
  <c r="B15" i="27" s="1"/>
  <c r="O57" i="2"/>
  <c r="O65" i="2"/>
  <c r="O66" i="2"/>
  <c r="O50" i="2"/>
  <c r="O51" i="2"/>
  <c r="O52" i="2"/>
  <c r="O53" i="2"/>
  <c r="O54" i="2"/>
  <c r="O55" i="2"/>
  <c r="O56" i="2"/>
  <c r="O41" i="2"/>
  <c r="O42" i="2"/>
  <c r="O43" i="2"/>
  <c r="O44" i="2"/>
  <c r="O45" i="2"/>
  <c r="O46" i="2"/>
  <c r="O47" i="2"/>
  <c r="O48" i="2"/>
  <c r="O49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15" i="2"/>
  <c r="O16" i="2"/>
  <c r="O17" i="2"/>
  <c r="O18" i="2"/>
  <c r="O19" i="2"/>
  <c r="O20" i="2"/>
  <c r="O21" i="2"/>
  <c r="O22" i="2"/>
  <c r="O23" i="2"/>
  <c r="O24" i="2"/>
  <c r="O25" i="2"/>
  <c r="O4" i="2"/>
  <c r="O8" i="2"/>
  <c r="O9" i="2"/>
  <c r="O10" i="2"/>
  <c r="O11" i="2"/>
  <c r="O12" i="2"/>
  <c r="O13" i="2"/>
  <c r="O14" i="2"/>
  <c r="B58" i="27" l="1"/>
  <c r="T105" i="2"/>
  <c r="U105" i="2" s="1"/>
  <c r="B99" i="27" s="1"/>
  <c r="W79" i="2"/>
  <c r="U79" i="2"/>
  <c r="U77" i="2"/>
  <c r="B76" i="27" s="1"/>
  <c r="T106" i="2"/>
  <c r="U76" i="2"/>
  <c r="B75" i="27" s="1"/>
  <c r="U104" i="2"/>
  <c r="B98" i="27" s="1"/>
  <c r="U103" i="2"/>
  <c r="B97" i="27" s="1"/>
  <c r="W115" i="2"/>
  <c r="U115" i="2"/>
  <c r="B107" i="27" s="1"/>
  <c r="U112" i="2"/>
  <c r="B104" i="27" s="1"/>
  <c r="W113" i="2"/>
  <c r="U113" i="2"/>
  <c r="U4" i="2"/>
  <c r="B3" i="27" s="1"/>
  <c r="W4" i="2"/>
  <c r="T114" i="2"/>
  <c r="B95" i="27"/>
  <c r="B93" i="27"/>
  <c r="L15" i="29"/>
  <c r="L16" i="29"/>
  <c r="L17" i="29"/>
  <c r="L8" i="29"/>
  <c r="L7" i="29"/>
  <c r="L6" i="29"/>
  <c r="L5" i="29"/>
  <c r="M20" i="29"/>
  <c r="L4" i="29"/>
  <c r="W100" i="2"/>
  <c r="W102" i="2"/>
  <c r="B108" i="27"/>
  <c r="U111" i="2"/>
  <c r="B103" i="27" s="1"/>
  <c r="W71" i="2"/>
  <c r="U71" i="2"/>
  <c r="B70" i="27" s="1"/>
  <c r="B78" i="27"/>
  <c r="U80" i="2"/>
  <c r="B79" i="27" s="1"/>
  <c r="W70" i="2"/>
  <c r="W7" i="2"/>
  <c r="W85" i="2"/>
  <c r="W59" i="2"/>
  <c r="W30" i="2"/>
  <c r="W38" i="2"/>
  <c r="W29" i="2"/>
  <c r="W28" i="2"/>
  <c r="W61" i="2"/>
  <c r="W24" i="2"/>
  <c r="W58" i="2"/>
  <c r="W95" i="2"/>
  <c r="W101" i="2"/>
  <c r="W20" i="2"/>
  <c r="W84" i="2"/>
  <c r="W18" i="2"/>
  <c r="W49" i="2"/>
  <c r="W77" i="2"/>
  <c r="W17" i="2"/>
  <c r="W48" i="2"/>
  <c r="W72" i="2"/>
  <c r="W41" i="2"/>
  <c r="W16" i="2"/>
  <c r="W40" i="2"/>
  <c r="W67" i="2"/>
  <c r="W36" i="2"/>
  <c r="W8" i="2"/>
  <c r="W94" i="2"/>
  <c r="W9" i="2"/>
  <c r="W32" i="2"/>
  <c r="U64" i="2"/>
  <c r="B63" i="27" s="1"/>
  <c r="W64" i="2"/>
  <c r="U3" i="2"/>
  <c r="W5" i="2"/>
  <c r="W45" i="2"/>
  <c r="W90" i="2"/>
  <c r="W75" i="2"/>
  <c r="W93" i="2"/>
  <c r="W46" i="2"/>
  <c r="W27" i="2"/>
  <c r="W56" i="2"/>
  <c r="U109" i="2"/>
  <c r="B101" i="27" s="1"/>
  <c r="W26" i="2"/>
  <c r="W15" i="2"/>
  <c r="W55" i="2"/>
  <c r="W44" i="2"/>
  <c r="W88" i="2"/>
  <c r="W74" i="2"/>
  <c r="W37" i="2"/>
  <c r="W25" i="2"/>
  <c r="W14" i="2"/>
  <c r="W54" i="2"/>
  <c r="W43" i="2"/>
  <c r="W87" i="2"/>
  <c r="W73" i="2"/>
  <c r="W13" i="2"/>
  <c r="W66" i="2"/>
  <c r="W53" i="2"/>
  <c r="W42" i="2"/>
  <c r="W99" i="2"/>
  <c r="W6" i="2"/>
  <c r="W76" i="2"/>
  <c r="W35" i="2"/>
  <c r="W23" i="2"/>
  <c r="W12" i="2"/>
  <c r="W65" i="2"/>
  <c r="W52" i="2"/>
  <c r="W47" i="2"/>
  <c r="W34" i="2"/>
  <c r="W22" i="2"/>
  <c r="W11" i="2"/>
  <c r="W51" i="2"/>
  <c r="W82" i="2"/>
  <c r="W69" i="2"/>
  <c r="W98" i="2"/>
  <c r="W110" i="2"/>
  <c r="W57" i="2"/>
  <c r="W91" i="2"/>
  <c r="W33" i="2"/>
  <c r="W21" i="2"/>
  <c r="W10" i="2"/>
  <c r="W62" i="2"/>
  <c r="W50" i="2"/>
  <c r="W39" i="2"/>
  <c r="W68" i="2"/>
  <c r="W97" i="2"/>
  <c r="W31" i="2"/>
  <c r="W19" i="2"/>
  <c r="W60" i="2"/>
  <c r="W118" i="2"/>
  <c r="W63" i="2"/>
  <c r="E8" i="24"/>
  <c r="E9" i="24"/>
  <c r="E6" i="24"/>
  <c r="H6" i="24" s="1"/>
  <c r="E4" i="24"/>
  <c r="E3" i="24"/>
  <c r="N137" i="2" l="1"/>
  <c r="W105" i="2"/>
  <c r="U106" i="2"/>
  <c r="T139" i="2"/>
  <c r="W106" i="2"/>
  <c r="W114" i="2"/>
  <c r="U114" i="2"/>
  <c r="B106" i="27" s="1"/>
  <c r="B91" i="27"/>
  <c r="B2" i="27"/>
  <c r="B105" i="27"/>
  <c r="H8" i="24"/>
  <c r="H4" i="24"/>
  <c r="H3" i="24"/>
  <c r="S137" i="2" l="1"/>
  <c r="B100" i="27"/>
  <c r="W119" i="2"/>
  <c r="C19" i="23"/>
  <c r="C10" i="23"/>
  <c r="C15" i="23"/>
  <c r="C20" i="23"/>
  <c r="C9" i="23"/>
  <c r="C17" i="23"/>
  <c r="C4" i="23"/>
  <c r="C11" i="23"/>
  <c r="C21" i="23"/>
  <c r="C7" i="23"/>
  <c r="C6" i="23"/>
  <c r="C16" i="23"/>
  <c r="C5" i="23"/>
  <c r="C8" i="23"/>
  <c r="C18" i="23"/>
  <c r="C22" i="23"/>
  <c r="C12" i="23"/>
  <c r="C3" i="23"/>
  <c r="C24" i="23" l="1"/>
  <c r="E5" i="24" l="1"/>
  <c r="H5" i="24" s="1"/>
  <c r="C32" i="23" a="1"/>
  <c r="C32" i="23" s="1"/>
  <c r="E7" i="24" l="1"/>
  <c r="H7" i="24" s="1"/>
  <c r="H9" i="24" l="1"/>
  <c r="H10" i="24" l="1"/>
  <c r="G24" i="23" l="1"/>
  <c r="E24" i="23" l="1"/>
  <c r="H24" i="23" l="1"/>
  <c r="D32" i="23" l="1" a="1"/>
  <c r="D32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1" authorId="0" shapeId="0" xr:uid="{00000000-0006-0000-0100-000001000000}">
      <text>
        <r>
          <rPr>
            <sz val="11"/>
            <color rgb="FF000000"/>
            <rFont val="Arial"/>
            <family val="2"/>
          </rPr>
          <t xml:space="preserve">YES or NO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>YES or 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rgb="FF000000"/>
            <rFont val="Arial"/>
            <family val="2"/>
          </rPr>
          <t xml:space="preserve">PEI (from the source) * lenght/area/volume/weight according with reference unit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 xml:space="preserve">GWP (from the source) * lenght/area/volume/weight according with reference unit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 xml:space="preserve">PEI renewable + PEI non-renewable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 xml:space="preserve">1m; 1m2; 1m3; 1kg; or multiple of these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 xml:space="preserve">PEI (from the source) * lenght/area/volume/weight according with reference unit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 xml:space="preserve">1m; 1m2; 1m3; 1kg; or multiple of these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 xml:space="preserve">PEI (from the source) * lenght/area/volume/weight according with reference unit
</t>
        </r>
        <r>
          <rPr>
            <sz val="11"/>
            <color rgb="FF000000"/>
            <rFont val="Arial"/>
            <family val="2"/>
          </rPr>
          <t xml:space="preserve">----
</t>
        </r>
        <r>
          <rPr>
            <sz val="11"/>
            <color rgb="FF000000"/>
            <rFont val="Arial"/>
            <family val="2"/>
          </rPr>
          <t>GWP (from the source) * lenght/area/volume/weight according with reference unit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<sst xmlns="http://schemas.openxmlformats.org/spreadsheetml/2006/main" count="1764" uniqueCount="645">
  <si>
    <t>name of the building</t>
  </si>
  <si>
    <t>gross internal area (GIA)</t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</si>
  <si>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2</t>
    </r>
  </si>
  <si>
    <t>gross floor area (GFA)</t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</si>
  <si>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2</t>
    </r>
  </si>
  <si>
    <t>envelope surface (s)</t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</si>
  <si>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2</t>
    </r>
  </si>
  <si>
    <t>volume (v)</t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</si>
  <si>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3</t>
    </r>
  </si>
  <si>
    <t>ratio (s/v)</t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</si>
  <si>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-1</t>
    </r>
  </si>
  <si>
    <t>windows surface (swindows)</t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</si>
  <si>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2</t>
    </r>
  </si>
  <si>
    <r>
      <rPr>
        <sz val="10"/>
        <color theme="1"/>
        <rFont val="Calibri"/>
        <family val="2"/>
      </rPr>
      <t>walls surface (s</t>
    </r>
    <r>
      <rPr>
        <vertAlign val="subscript"/>
        <sz val="10"/>
        <color theme="1"/>
        <rFont val="Calibri"/>
        <family val="2"/>
      </rPr>
      <t>wall</t>
    </r>
    <r>
      <rPr>
        <sz val="10"/>
        <color theme="1"/>
        <rFont val="Calibri"/>
        <family val="2"/>
      </rPr>
      <t>)</t>
    </r>
  </si>
  <si>
    <r>
      <rPr>
        <sz val="10"/>
        <color theme="1"/>
        <rFont val="Calibri"/>
        <family val="2"/>
      </rPr>
      <t>m</t>
    </r>
    <r>
      <rPr>
        <vertAlign val="superscript"/>
        <sz val="10"/>
        <color theme="1"/>
        <rFont val="Calibri"/>
        <family val="2"/>
      </rPr>
      <t>2</t>
    </r>
  </si>
  <si>
    <r>
      <rPr>
        <b/>
        <sz val="10"/>
        <color theme="1"/>
        <rFont val="Calibri"/>
        <family val="2"/>
      </rPr>
      <t>ratio (s</t>
    </r>
    <r>
      <rPr>
        <b/>
        <vertAlign val="subscript"/>
        <sz val="10"/>
        <color theme="1"/>
        <rFont val="Calibri"/>
        <family val="2"/>
      </rPr>
      <t>glass</t>
    </r>
    <r>
      <rPr>
        <b/>
        <sz val="10"/>
        <color theme="1"/>
        <rFont val="Calibri"/>
        <family val="2"/>
      </rPr>
      <t>/s</t>
    </r>
    <r>
      <rPr>
        <b/>
        <vertAlign val="subscript"/>
        <sz val="10"/>
        <color theme="1"/>
        <rFont val="Calibri"/>
        <family val="2"/>
      </rPr>
      <t>wall</t>
    </r>
    <r>
      <rPr>
        <b/>
        <sz val="10"/>
        <color theme="1"/>
        <rFont val="Calibri"/>
        <family val="2"/>
      </rPr>
      <t>)</t>
    </r>
  </si>
  <si>
    <t>-</t>
  </si>
  <si>
    <t>building envelope part</t>
  </si>
  <si>
    <t>exposure</t>
  </si>
  <si>
    <t>description of the layers (O-I)</t>
  </si>
  <si>
    <t>Area</t>
  </si>
  <si>
    <t xml:space="preserve">U-value </t>
  </si>
  <si>
    <t>m2</t>
  </si>
  <si>
    <t>W/(m2K)</t>
  </si>
  <si>
    <t>….</t>
  </si>
  <si>
    <t>weighted average U-value</t>
  </si>
  <si>
    <t>CODE *</t>
  </si>
  <si>
    <t>CODE FOR TRANSPORT</t>
  </si>
  <si>
    <t>PRODUCT</t>
  </si>
  <si>
    <t>MATERIAL</t>
  </si>
  <si>
    <t>MATERIAL CLASS</t>
  </si>
  <si>
    <t>UNIT TECHNOLOGY CLASS</t>
  </si>
  <si>
    <t>length (l)</t>
  </si>
  <si>
    <t>width (w)</t>
  </si>
  <si>
    <t>height (h)</t>
  </si>
  <si>
    <t>number (n)</t>
  </si>
  <si>
    <t>volume (l*w*h*n)</t>
  </si>
  <si>
    <t>Part in volume</t>
  </si>
  <si>
    <t>Density</t>
  </si>
  <si>
    <t>material volume (volume*part in volume)</t>
  </si>
  <si>
    <t xml:space="preserve">WEIGHT </t>
  </si>
  <si>
    <t>Impact per Functional Unit</t>
  </si>
  <si>
    <t>Impact per flow</t>
  </si>
  <si>
    <t>Notes</t>
  </si>
  <si>
    <t>References</t>
  </si>
  <si>
    <t>Loadbearing</t>
  </si>
  <si>
    <t>Envelope</t>
  </si>
  <si>
    <t>[m]</t>
  </si>
  <si>
    <t>[-]</t>
  </si>
  <si>
    <t>[m3]</t>
  </si>
  <si>
    <t>[kg/m3]</t>
  </si>
  <si>
    <t>[kg]</t>
  </si>
  <si>
    <t>[kgCO2eq]</t>
  </si>
  <si>
    <t>stone</t>
  </si>
  <si>
    <t>yes</t>
  </si>
  <si>
    <t>no</t>
  </si>
  <si>
    <t>B</t>
  </si>
  <si>
    <t>timber</t>
  </si>
  <si>
    <t>ground floor</t>
  </si>
  <si>
    <t>plastic</t>
  </si>
  <si>
    <t>HP clay</t>
  </si>
  <si>
    <t>aggregates</t>
  </si>
  <si>
    <t>metal</t>
  </si>
  <si>
    <t>glass</t>
  </si>
  <si>
    <t>L</t>
  </si>
  <si>
    <t>clay</t>
  </si>
  <si>
    <t>earth</t>
  </si>
  <si>
    <t>M</t>
  </si>
  <si>
    <t>N</t>
  </si>
  <si>
    <t>F</t>
  </si>
  <si>
    <t>G</t>
  </si>
  <si>
    <t>NOTES</t>
  </si>
  <si>
    <t>*</t>
  </si>
  <si>
    <t>sorted by laying order</t>
  </si>
  <si>
    <t>Q</t>
  </si>
  <si>
    <t>R</t>
  </si>
  <si>
    <t>U</t>
  </si>
  <si>
    <t>T</t>
  </si>
  <si>
    <t>V</t>
  </si>
  <si>
    <t>Bamboo</t>
  </si>
  <si>
    <t>material</t>
  </si>
  <si>
    <t>VEGETAL</t>
  </si>
  <si>
    <t>NATURAL</t>
  </si>
  <si>
    <t>Structural wood
 (timber oak)</t>
  </si>
  <si>
    <t>t1</t>
  </si>
  <si>
    <t>Structural wood (timber pine)</t>
  </si>
  <si>
    <t>t2</t>
  </si>
  <si>
    <t>Structural wood (timber spruce)</t>
  </si>
  <si>
    <t>t3</t>
  </si>
  <si>
    <t>wooden boards (single)</t>
  </si>
  <si>
    <t>t4</t>
  </si>
  <si>
    <t>wood laminated beams</t>
  </si>
  <si>
    <t>t5</t>
  </si>
  <si>
    <t>Wooden boards (glue laminated timber)</t>
  </si>
  <si>
    <t>t6</t>
  </si>
  <si>
    <t>pannelli compensato</t>
  </si>
  <si>
    <t>t7</t>
  </si>
  <si>
    <t>OSB</t>
  </si>
  <si>
    <t>t8</t>
  </si>
  <si>
    <t>hdf_pannelli fibra di legno ad alta densità</t>
  </si>
  <si>
    <t>t9</t>
  </si>
  <si>
    <t>wood window frame</t>
  </si>
  <si>
    <t>t10</t>
  </si>
  <si>
    <t>t11</t>
  </si>
  <si>
    <t>parquet legno</t>
  </si>
  <si>
    <t>t12</t>
  </si>
  <si>
    <t>woodwool</t>
  </si>
  <si>
    <t>o1</t>
  </si>
  <si>
    <t>other vegetal</t>
  </si>
  <si>
    <t>CORK</t>
  </si>
  <si>
    <t>o2</t>
  </si>
  <si>
    <t>wood fibre (insulation)</t>
  </si>
  <si>
    <t>o3</t>
  </si>
  <si>
    <t>Cellulose fibers (insulation)</t>
  </si>
  <si>
    <t>o4</t>
  </si>
  <si>
    <t>Hemp panels (insulation)</t>
  </si>
  <si>
    <t>o5</t>
  </si>
  <si>
    <t>straw bale</t>
  </si>
  <si>
    <t>o6</t>
  </si>
  <si>
    <t>linoleum</t>
  </si>
  <si>
    <t>o7</t>
  </si>
  <si>
    <t>carta craft</t>
  </si>
  <si>
    <t>o8</t>
  </si>
  <si>
    <t>fibra di legno sfusa</t>
  </si>
  <si>
    <t>o9</t>
  </si>
  <si>
    <t>hemp</t>
  </si>
  <si>
    <t>o10</t>
  </si>
  <si>
    <t>reed (cannicciato per sostegno intonaco)</t>
  </si>
  <si>
    <t>o11</t>
  </si>
  <si>
    <t>Earth</t>
  </si>
  <si>
    <t>e1</t>
  </si>
  <si>
    <t>Light-weight earth bricks (adobe)</t>
  </si>
  <si>
    <t>e2</t>
  </si>
  <si>
    <t>Earth plaster</t>
  </si>
  <si>
    <t>e3</t>
  </si>
  <si>
    <t>Gravel</t>
  </si>
  <si>
    <t>a1</t>
  </si>
  <si>
    <t>sand undried</t>
  </si>
  <si>
    <t>a2</t>
  </si>
  <si>
    <t>Natural stone slab</t>
  </si>
  <si>
    <t>s1</t>
  </si>
  <si>
    <t>ardesia</t>
  </si>
  <si>
    <t>s2</t>
  </si>
  <si>
    <t>piastrelle pietra</t>
  </si>
  <si>
    <t>s3</t>
  </si>
  <si>
    <t>Cement</t>
  </si>
  <si>
    <t>c1</t>
  </si>
  <si>
    <t>concrete</t>
  </si>
  <si>
    <t>lime (calce idraulica) - nhl</t>
  </si>
  <si>
    <t>c2</t>
  </si>
  <si>
    <t>sand lime brick</t>
  </si>
  <si>
    <t>c3</t>
  </si>
  <si>
    <t>concrete light block (ytong)</t>
  </si>
  <si>
    <t>c4</t>
  </si>
  <si>
    <t>massetto</t>
  </si>
  <si>
    <t>c5</t>
  </si>
  <si>
    <t>concrete block</t>
  </si>
  <si>
    <t>c6</t>
  </si>
  <si>
    <t>fibrocemento</t>
  </si>
  <si>
    <t>c7</t>
  </si>
  <si>
    <t>Gypsum boards</t>
  </si>
  <si>
    <t>c8</t>
  </si>
  <si>
    <t>Dry screed (gypsum)</t>
  </si>
  <si>
    <t>c9</t>
  </si>
  <si>
    <t>Concrete</t>
  </si>
  <si>
    <t>c10</t>
  </si>
  <si>
    <t>cement mortar</t>
  </si>
  <si>
    <t>c11</t>
  </si>
  <si>
    <t>Lime plaster</t>
  </si>
  <si>
    <t>c12</t>
  </si>
  <si>
    <t>lime colour</t>
  </si>
  <si>
    <t>c13</t>
  </si>
  <si>
    <t>ggbs</t>
  </si>
  <si>
    <t>c14</t>
  </si>
  <si>
    <t>calce aerea</t>
  </si>
  <si>
    <t>c15</t>
  </si>
  <si>
    <t>argilla espansa</t>
  </si>
  <si>
    <t>h1</t>
  </si>
  <si>
    <t>hollow bricks - fired</t>
  </si>
  <si>
    <t>h2</t>
  </si>
  <si>
    <t>Solid fired bricks</t>
  </si>
  <si>
    <t>h3</t>
  </si>
  <si>
    <t>Leca block</t>
  </si>
  <si>
    <t>h4</t>
  </si>
  <si>
    <t>Ceramic tiles</t>
  </si>
  <si>
    <t>h5</t>
  </si>
  <si>
    <t>Tiles roof</t>
  </si>
  <si>
    <t>h6</t>
  </si>
  <si>
    <t>piastrelle gres</t>
  </si>
  <si>
    <t>h7</t>
  </si>
  <si>
    <t>perlite</t>
  </si>
  <si>
    <t>g1</t>
  </si>
  <si>
    <t>Foam glass - pannel</t>
  </si>
  <si>
    <t>g2</t>
  </si>
  <si>
    <t>Foam glass - gravel</t>
  </si>
  <si>
    <t>g3</t>
  </si>
  <si>
    <t>single glass</t>
  </si>
  <si>
    <t>g4</t>
  </si>
  <si>
    <t>double glass (window)</t>
  </si>
  <si>
    <t>g5</t>
  </si>
  <si>
    <t>triple glass (window)</t>
  </si>
  <si>
    <t>g6</t>
  </si>
  <si>
    <t>tempered float glass</t>
  </si>
  <si>
    <t>g7</t>
  </si>
  <si>
    <t>glass wool</t>
  </si>
  <si>
    <t>g8</t>
  </si>
  <si>
    <t>steel wire</t>
  </si>
  <si>
    <t>m1</t>
  </si>
  <si>
    <t>metallic structural profile</t>
  </si>
  <si>
    <t>Steel sheet</t>
  </si>
  <si>
    <t>m3</t>
  </si>
  <si>
    <t>galvanized lamiera</t>
  </si>
  <si>
    <t>m4</t>
  </si>
  <si>
    <t>Metallic screws</t>
  </si>
  <si>
    <t>m5</t>
  </si>
  <si>
    <t>stainless stell sheet</t>
  </si>
  <si>
    <t>m6</t>
  </si>
  <si>
    <t>Fogli zinco</t>
  </si>
  <si>
    <t>m7</t>
  </si>
  <si>
    <t>Window frame aluminium</t>
  </si>
  <si>
    <t>m8</t>
  </si>
  <si>
    <t>pannelli uretano sandwich</t>
  </si>
  <si>
    <t>m9</t>
  </si>
  <si>
    <t>tubolari acciaio</t>
  </si>
  <si>
    <t>m10</t>
  </si>
  <si>
    <t>Extruded polystyrene (XPS)</t>
  </si>
  <si>
    <t>p1</t>
  </si>
  <si>
    <t>Polyurethane insulation</t>
  </si>
  <si>
    <t>p2</t>
  </si>
  <si>
    <t>POLIETILENE ESTRUDED</t>
  </si>
  <si>
    <t>p3</t>
  </si>
  <si>
    <t>Windproof fabric cover</t>
  </si>
  <si>
    <t>p4</t>
  </si>
  <si>
    <t>rieselschultz strato per non far passare paglia nel tavolato</t>
  </si>
  <si>
    <t>p5</t>
  </si>
  <si>
    <t>Tubo acqua per plastica m2</t>
  </si>
  <si>
    <t>p6</t>
  </si>
  <si>
    <t>Platon - Polipropilene</t>
  </si>
  <si>
    <t>p7</t>
  </si>
  <si>
    <t>rubber mat (floor covering)</t>
  </si>
  <si>
    <t>p8</t>
  </si>
  <si>
    <t>pvc roofing membrane</t>
  </si>
  <si>
    <t>p9</t>
  </si>
  <si>
    <t>epdm</t>
  </si>
  <si>
    <t>p10</t>
  </si>
  <si>
    <t>POLICARBONATO ONDULATO</t>
  </si>
  <si>
    <t>p11</t>
  </si>
  <si>
    <t>gommino</t>
  </si>
  <si>
    <t>p12</t>
  </si>
  <si>
    <t>ldpe film</t>
  </si>
  <si>
    <t>p13</t>
  </si>
  <si>
    <t>tessuto non tessuto</t>
  </si>
  <si>
    <t>p14</t>
  </si>
  <si>
    <t>butyl rubber</t>
  </si>
  <si>
    <t>p15</t>
  </si>
  <si>
    <t>geotextil</t>
  </si>
  <si>
    <t>p16</t>
  </si>
  <si>
    <t>Mineral insulation (rockwool)</t>
  </si>
  <si>
    <t>n1</t>
  </si>
  <si>
    <t>not categorised</t>
  </si>
  <si>
    <t>Bituminous roof cover</t>
  </si>
  <si>
    <t>n2</t>
  </si>
  <si>
    <t>feltro</t>
  </si>
  <si>
    <t>n3</t>
  </si>
  <si>
    <t>lana pecora</t>
  </si>
  <si>
    <t>n4</t>
  </si>
  <si>
    <t>lana pecora 2</t>
  </si>
  <si>
    <t>MATERIAL CATEGORY</t>
  </si>
  <si>
    <t>BUILDING ELEMENT</t>
  </si>
  <si>
    <t>diameter (⌀)</t>
  </si>
  <si>
    <t>Material category</t>
  </si>
  <si>
    <t xml:space="preserve">bio-based </t>
  </si>
  <si>
    <t>natural</t>
  </si>
  <si>
    <t>other</t>
  </si>
  <si>
    <t>[kg/m2]</t>
  </si>
  <si>
    <t>[m2]</t>
  </si>
  <si>
    <t>code for growth period</t>
  </si>
  <si>
    <t>cf (carbon fraction)</t>
  </si>
  <si>
    <t>ρω (density)</t>
  </si>
  <si>
    <t>Vω  (volume)</t>
  </si>
  <si>
    <t>V%  (volume %)</t>
  </si>
  <si>
    <t>ω (moisture content)</t>
  </si>
  <si>
    <t>PCO2 (biogenic carbon)</t>
  </si>
  <si>
    <t>PCO2 (biogenic carbon) / m2</t>
  </si>
  <si>
    <t>PCO2 (biogenic carbon) / KG</t>
  </si>
  <si>
    <t>[kg / m2]</t>
  </si>
  <si>
    <t>[kg / kg]</t>
  </si>
  <si>
    <t>TOTAL</t>
  </si>
  <si>
    <t>Material</t>
  </si>
  <si>
    <t>Weight</t>
  </si>
  <si>
    <t>Impact per Functional Unit kg (fossil)</t>
  </si>
  <si>
    <t>Impact per flow (fossil)</t>
  </si>
  <si>
    <t xml:space="preserve">biogenic carbon per uf kg </t>
  </si>
  <si>
    <t>biogenic carbon per flow</t>
  </si>
  <si>
    <t>weight %</t>
  </si>
  <si>
    <t>impact fossil %</t>
  </si>
  <si>
    <t>weight</t>
  </si>
  <si>
    <t>carbon footprint</t>
  </si>
  <si>
    <t>materials diet</t>
  </si>
  <si>
    <t>1/kg</t>
  </si>
  <si>
    <t>0-1/kg</t>
  </si>
  <si>
    <t>&lt;0/kg</t>
  </si>
  <si>
    <t>volume</t>
  </si>
  <si>
    <t>CONTRIBUTION ANALYSIS</t>
  </si>
  <si>
    <t>MATERIALS DIET</t>
  </si>
  <si>
    <t>INDUSTRIAL VITAMINS</t>
  </si>
  <si>
    <t>pre-industrial</t>
  </si>
  <si>
    <t>early industrial</t>
  </si>
  <si>
    <t>mature industrial</t>
  </si>
  <si>
    <t>meta-industrial</t>
  </si>
  <si>
    <t>Low Carbon Materials</t>
  </si>
  <si>
    <t>surface</t>
  </si>
  <si>
    <t>High-Carbon Materials</t>
  </si>
  <si>
    <t>Z</t>
  </si>
  <si>
    <t>Y</t>
  </si>
  <si>
    <t>wieght</t>
  </si>
  <si>
    <t>impact</t>
  </si>
  <si>
    <t>strawbale</t>
  </si>
  <si>
    <t>WEIGHT %</t>
  </si>
  <si>
    <t>IMPACT %</t>
  </si>
  <si>
    <t>strawbale pavilion</t>
  </si>
  <si>
    <t>biogenic</t>
  </si>
  <si>
    <t>balance</t>
  </si>
  <si>
    <t>CODE FOR TRASPORT</t>
  </si>
  <si>
    <t>Supply data</t>
  </si>
  <si>
    <t>Provider</t>
  </si>
  <si>
    <t>Road transport (provider - construction site)</t>
  </si>
  <si>
    <t>Source of raw material</t>
  </si>
  <si>
    <t>Manufacturing</t>
  </si>
  <si>
    <t>Company</t>
  </si>
  <si>
    <t>Location</t>
  </si>
  <si>
    <t>Distance (One way)</t>
  </si>
  <si>
    <t>Trips</t>
  </si>
  <si>
    <t>Vehicle</t>
  </si>
  <si>
    <t>Truck capacity (payload)</t>
  </si>
  <si>
    <t>Truck volume capacity</t>
  </si>
  <si>
    <t>Actual load</t>
  </si>
  <si>
    <t>Volume of actual load</t>
  </si>
  <si>
    <t>Load used in the building</t>
  </si>
  <si>
    <t>Volume used in the building</t>
  </si>
  <si>
    <t>Part of used material (in weight)</t>
  </si>
  <si>
    <t>Empty return</t>
  </si>
  <si>
    <t>[km]</t>
  </si>
  <si>
    <t>Model</t>
  </si>
  <si>
    <t xml:space="preserve">freight transport vehicle classification </t>
  </si>
  <si>
    <t>European emission standard</t>
  </si>
  <si>
    <t>[tonnes]</t>
  </si>
  <si>
    <t>(yes/no)</t>
  </si>
  <si>
    <t>provider</t>
  </si>
  <si>
    <t>Origin of raw materials</t>
  </si>
  <si>
    <t>local (provider)</t>
  </si>
  <si>
    <t xml:space="preserve">provider </t>
  </si>
  <si>
    <t>local (regional)</t>
  </si>
  <si>
    <t>different from provider</t>
  </si>
  <si>
    <t>national</t>
  </si>
  <si>
    <t>unknown</t>
  </si>
  <si>
    <t>mixed</t>
  </si>
  <si>
    <t>imported EU</t>
  </si>
  <si>
    <t>imported W</t>
  </si>
  <si>
    <t>NHL5</t>
  </si>
  <si>
    <t>Brigliadori Fornace Calce Srl</t>
  </si>
  <si>
    <t>Via Celletta dell'Olio, 1731, 47822 Sant'Arcangelo di Romagna (RN)</t>
  </si>
  <si>
    <t>Legnami Priola SNC</t>
  </si>
  <si>
    <t>Via Circonvallazione 11B ter, 12061 Carrù (CN)</t>
  </si>
  <si>
    <t>sand 0-1mm</t>
  </si>
  <si>
    <t>Edilbloc s.n.c.</t>
  </si>
  <si>
    <t>Via Gosi, 6, 12083 Frabosa Sottana CN</t>
  </si>
  <si>
    <t>ATERRIUM bioedilizia</t>
  </si>
  <si>
    <t>Strada Palera 93, 10024 Moncalieri (TO)</t>
  </si>
  <si>
    <t>sand 0-6mm</t>
  </si>
  <si>
    <t>Dual srl</t>
  </si>
  <si>
    <t>Loc. Savonera, Via Venaria, 83/z, 10093 Collegno (TO)</t>
  </si>
  <si>
    <t>recycled aggregate 50/100</t>
  </si>
  <si>
    <t>Cavit spa</t>
  </si>
  <si>
    <t>Reg. Rotto, 1, 10040 La Loggia (TO)</t>
  </si>
  <si>
    <t>wire mesh for gabions</t>
  </si>
  <si>
    <r>
      <rPr>
        <sz val="10"/>
        <rFont val="Calibri"/>
        <family val="2"/>
      </rPr>
      <t xml:space="preserve">manufactured by 
Arrigo Gabbioni srl
distributed </t>
    </r>
    <r>
      <rPr>
        <sz val="10"/>
        <color rgb="FF000000"/>
        <rFont val="Calibri"/>
        <family val="2"/>
      </rPr>
      <t xml:space="preserve">by
</t>
    </r>
    <r>
      <rPr>
        <u/>
        <sz val="10"/>
        <color rgb="FF0563C1"/>
        <rFont val="Calibri"/>
        <family val="2"/>
      </rPr>
      <t>Falzoni sas</t>
    </r>
  </si>
  <si>
    <t>Via Paolo Veronese, 227, 10148 Torino (TO)</t>
  </si>
  <si>
    <t>sand 0-2mm</t>
  </si>
  <si>
    <t>Calce Piasco srl</t>
  </si>
  <si>
    <t>Via Venasca, 38, 12026 Piasco (CN)</t>
  </si>
  <si>
    <t>wheat straw bales for lightearth infill</t>
  </si>
  <si>
    <t>Borgomasino, 10031 (TO)
Vicolo Vittorio Alfieri, 37, 13040 Borgo d'Ale (VC)</t>
  </si>
  <si>
    <t>reed mat panels</t>
  </si>
  <si>
    <t>doors</t>
  </si>
  <si>
    <t>Via Enrico Toti, 13, 10032 Brandizzo (TO)</t>
  </si>
  <si>
    <t>Terra Viva Del Tibi</t>
  </si>
  <si>
    <t>Lacep snc</t>
  </si>
  <si>
    <t>Via Case Sparse, 52, 06063 San Savino (PG)</t>
  </si>
  <si>
    <t>Casale</t>
  </si>
  <si>
    <t>membrane + insect mesh</t>
  </si>
  <si>
    <t>Via Isola di Sopra, 28, 39044 Egna BZ</t>
  </si>
  <si>
    <t xml:space="preserve">Riwega Srl GmbH, </t>
  </si>
  <si>
    <t>ferramenta</t>
  </si>
  <si>
    <t>Fergross</t>
  </si>
  <si>
    <t>Corso C. G. Allamano, 36, 10095 Grugliasco TO</t>
  </si>
  <si>
    <t>Weight [kg]</t>
  </si>
  <si>
    <t>Distance [km]</t>
  </si>
  <si>
    <t>Weight [t]</t>
  </si>
  <si>
    <t>TOTAL STORAGE</t>
  </si>
  <si>
    <t>case study</t>
  </si>
  <si>
    <t>foundation</t>
  </si>
  <si>
    <t>Charcoal</t>
  </si>
  <si>
    <t>other biobased</t>
  </si>
  <si>
    <t>Clay Plaster</t>
  </si>
  <si>
    <t>Lime Plaster</t>
  </si>
  <si>
    <t>perimeter wall</t>
  </si>
  <si>
    <t>intermediate slab</t>
  </si>
  <si>
    <t>Support Battens</t>
  </si>
  <si>
    <t>stairs</t>
  </si>
  <si>
    <t>Stair Treads</t>
  </si>
  <si>
    <t>Stair Stringers</t>
  </si>
  <si>
    <t>“Risers are open / not realised as separate construction elements; no additional material volume accounted for.”</t>
  </si>
  <si>
    <t>“2 stringers 0.060×0.300 mm; length = 4.498 m; no landing; stair connects to upper floor via beam.”</t>
  </si>
  <si>
    <t>Posts</t>
  </si>
  <si>
    <t>Braces</t>
  </si>
  <si>
    <t>Top Sill</t>
  </si>
  <si>
    <t xml:space="preserve"> Posts Type 1</t>
  </si>
  <si>
    <t xml:space="preserve"> Posts Type 2</t>
  </si>
  <si>
    <t xml:space="preserve"> Posts Type 3</t>
  </si>
  <si>
    <t xml:space="preserve"> Posts Type 4</t>
  </si>
  <si>
    <t xml:space="preserve"> Posts Type 5</t>
  </si>
  <si>
    <t xml:space="preserve"> Posts Type 6</t>
  </si>
  <si>
    <t xml:space="preserve"> Posts Type 7</t>
  </si>
  <si>
    <t>Frames Type 1</t>
  </si>
  <si>
    <t>Frames Type 2</t>
  </si>
  <si>
    <t>Frames Type 3</t>
  </si>
  <si>
    <t>Sills Type 1</t>
  </si>
  <si>
    <t>Sills Type 2</t>
  </si>
  <si>
    <t>Braces Type 1</t>
  </si>
  <si>
    <t>Braces Type 2</t>
  </si>
  <si>
    <t>Braces Type 3</t>
  </si>
  <si>
    <t>Braces Type 4</t>
  </si>
  <si>
    <t>Braces Type 5</t>
  </si>
  <si>
    <t>Braces Type 6</t>
  </si>
  <si>
    <t>Braces Type 7</t>
  </si>
  <si>
    <t>Braces Type 8</t>
  </si>
  <si>
    <t>Tie Beam Type 1</t>
  </si>
  <si>
    <t>Tie Beam Type 2</t>
  </si>
  <si>
    <t>Tie Beam Type 3</t>
  </si>
  <si>
    <t>Tie Beam Type 4</t>
  </si>
  <si>
    <t>Tie Beam Type 5</t>
  </si>
  <si>
    <t>Tie Beam Type 6</t>
  </si>
  <si>
    <t>Tie Beam Type 7</t>
  </si>
  <si>
    <t>Tie Beam Type 8</t>
  </si>
  <si>
    <t>Tie Beam Type 9</t>
  </si>
  <si>
    <t>Tie Beam Type 10</t>
  </si>
  <si>
    <t>Tie Beam Type 11</t>
  </si>
  <si>
    <t>Tie Beam Type 12</t>
  </si>
  <si>
    <t>Tie Beam Type 13</t>
  </si>
  <si>
    <t>Base Sill Type 1</t>
  </si>
  <si>
    <t>Base Sill Type 2</t>
  </si>
  <si>
    <t>Tie Beams (Type 1)</t>
  </si>
  <si>
    <t>Tie Beams (Type 2)</t>
  </si>
  <si>
    <t>Tie Beams (Type 3)</t>
  </si>
  <si>
    <t>Tie Beams (Type 4)</t>
  </si>
  <si>
    <t>Purlins</t>
  </si>
  <si>
    <t>Rafters</t>
  </si>
  <si>
    <t>Collar Ties</t>
  </si>
  <si>
    <t>Collar Beams</t>
  </si>
  <si>
    <t>Roof Braces</t>
  </si>
  <si>
    <t>Battens</t>
  </si>
  <si>
    <t>Counter Battens</t>
  </si>
  <si>
    <t>Shingles</t>
  </si>
  <si>
    <t>“Roof shingles calculated as surface layer (Area × effective thickness including overlap).”</t>
  </si>
  <si>
    <t>(counter-battens ≈ rafter length; battens ≈ purlin length) based on built roof geometry and perpendicular arrangement.”</t>
  </si>
  <si>
    <t>Tongue/groove formwork</t>
  </si>
  <si>
    <t>Premium Sheep wool ins.</t>
  </si>
  <si>
    <t>Optimal sheep wool ins.</t>
  </si>
  <si>
    <t>Claytec Clay Boards</t>
  </si>
  <si>
    <t>Clay Plaster on Jute mesh</t>
  </si>
  <si>
    <t>80mm sheep wool</t>
  </si>
  <si>
    <t>160mm sheep wool</t>
  </si>
  <si>
    <t>Reed Mats</t>
  </si>
  <si>
    <t>Clay plaster</t>
  </si>
  <si>
    <t>Cladding boards Type 1</t>
  </si>
  <si>
    <t>Cladding boards Type 2</t>
  </si>
  <si>
    <t>“Upper floor timber cladding boards, 22×140 mm; overlapping double layer counted as Type 1 + Type 2.”</t>
  </si>
  <si>
    <t>Cladding boards Type 3</t>
  </si>
  <si>
    <t>Cladding boards Type 4</t>
  </si>
  <si>
    <t>“Horizontal battens 30×60 mm; 7 rails per N and S facade; rails run full facade length (perpendicular to vertical cladding boards).”</t>
  </si>
  <si>
    <t>“Upper floor timber cladding boards, 22×140 mm; overlapping double layer counted as Type 3 + Type 4.”</t>
  </si>
  <si>
    <t>3/6 Horizontal Battens NS</t>
  </si>
  <si>
    <t>3/6 Horizontal Battens EW</t>
  </si>
  <si>
    <t>partition wall</t>
  </si>
  <si>
    <t xml:space="preserve"> Type 1 Clay Plaster</t>
  </si>
  <si>
    <t xml:space="preserve"> Type 2 Clay Plaster</t>
  </si>
  <si>
    <t xml:space="preserve"> Type 3 Clay Plaster</t>
  </si>
  <si>
    <t xml:space="preserve"> Type 4 Clay Plaster</t>
  </si>
  <si>
    <t>Timber flooring</t>
  </si>
  <si>
    <t>T/G Ceiling Panels</t>
  </si>
  <si>
    <t>roof</t>
  </si>
  <si>
    <t>Lime Screed</t>
  </si>
  <si>
    <t>Gravel 16/32</t>
  </si>
  <si>
    <t>Finish Layer (Spruce)</t>
  </si>
  <si>
    <t>Finish Layer (Granite)</t>
  </si>
  <si>
    <t>Finish Layer (Cocciopesto)</t>
  </si>
  <si>
    <t>Gravel 32/64</t>
  </si>
  <si>
    <t>Exterior Door</t>
  </si>
  <si>
    <t>Window  Type 1</t>
  </si>
  <si>
    <t>Window  Type 2</t>
  </si>
  <si>
    <t>Window  Type 3</t>
  </si>
  <si>
    <t>Chimney Shell</t>
  </si>
  <si>
    <t>Handrail</t>
  </si>
  <si>
    <t>Balusters</t>
  </si>
  <si>
    <t>non categorised</t>
  </si>
  <si>
    <t>[kgCO2eq/m3]</t>
  </si>
  <si>
    <t>Structural Timber</t>
  </si>
  <si>
    <t>Hemplime Infill</t>
  </si>
  <si>
    <t>Biochar / Charcoal</t>
  </si>
  <si>
    <t>sheepwool</t>
  </si>
  <si>
    <t>Hemp Fleece 15%</t>
  </si>
  <si>
    <t>Lime mortar 85%</t>
  </si>
  <si>
    <t>[kgCO2eq/m2]</t>
  </si>
  <si>
    <t>Weight_kg</t>
  </si>
  <si>
    <t>Grand Total</t>
  </si>
  <si>
    <t>timber window frames</t>
  </si>
  <si>
    <t>K</t>
  </si>
  <si>
    <t>renders</t>
  </si>
  <si>
    <t>clay (purchased renders) 
sand for renders
jute mesh
reed mats</t>
  </si>
  <si>
    <t>P</t>
  </si>
  <si>
    <t>O</t>
  </si>
  <si>
    <t xml:space="preserve">Isolena </t>
  </si>
  <si>
    <t>sheep wool</t>
  </si>
  <si>
    <t>charcoal</t>
  </si>
  <si>
    <t>bathroom pavement</t>
  </si>
  <si>
    <t>site</t>
  </si>
  <si>
    <t>on site</t>
  </si>
  <si>
    <t>cocciopesto</t>
  </si>
  <si>
    <t xml:space="preserve">slabs infill cieling </t>
  </si>
  <si>
    <t>clay (site)</t>
  </si>
  <si>
    <t>hemp shives</t>
  </si>
  <si>
    <t>H</t>
  </si>
  <si>
    <t>shingles</t>
  </si>
  <si>
    <t>G2</t>
  </si>
  <si>
    <t>floors</t>
  </si>
  <si>
    <t>timber (planned parquet)</t>
  </si>
  <si>
    <t>G1</t>
  </si>
  <si>
    <t xml:space="preserve">timber (unplanned) </t>
  </si>
  <si>
    <t>granite blocks + slats</t>
  </si>
  <si>
    <t>foundation, mortar, hemplime mixtures, renders, clay slabs</t>
  </si>
  <si>
    <t xml:space="preserve">Bergmannkalk or Maxit </t>
  </si>
  <si>
    <t>quick lime
lime</t>
  </si>
  <si>
    <t>D</t>
  </si>
  <si>
    <t>gravel 0/16 mm
sand 0-2 mm
gravel 0-8 (amphibolite)</t>
  </si>
  <si>
    <t>subbase</t>
  </si>
  <si>
    <t>weiden</t>
  </si>
  <si>
    <t>scharnagl</t>
  </si>
  <si>
    <t>A</t>
  </si>
  <si>
    <t>[kgCO2eq/kg]</t>
  </si>
  <si>
    <t>EF = [kgCO2eq]</t>
  </si>
  <si>
    <t xml:space="preserve">manufacturer-raw source </t>
  </si>
  <si>
    <t>supplier-manufacturer</t>
  </si>
  <si>
    <t>site-supplier</t>
  </si>
  <si>
    <t>MATERIAL / PRODUCT</t>
  </si>
  <si>
    <t>sum of Weight_kg</t>
  </si>
  <si>
    <t>Schroppen /big Granite stones
gravel 40/60 mm
gravel 16-32 mm</t>
  </si>
  <si>
    <t>#REF!</t>
  </si>
  <si>
    <t>"Weights were aggregated by transport category according to supplier and transport route classification."</t>
  </si>
  <si>
    <t>beams, post, ceiling and roof</t>
  </si>
  <si>
    <t>Granite  foot-wall</t>
  </si>
  <si>
    <t>footwall, floor slate finish</t>
  </si>
  <si>
    <t xml:space="preserve">house D </t>
  </si>
  <si>
    <t>clay boards
clay (purchased to mix with site clay) 
earth bricks, compressed earth</t>
  </si>
  <si>
    <t>Glazed area</t>
  </si>
  <si>
    <t>Crushed Stones Backfill</t>
  </si>
  <si>
    <t>I</t>
  </si>
  <si>
    <t>foundation Backfill</t>
  </si>
  <si>
    <t>Category</t>
  </si>
  <si>
    <t>Share (%)</t>
  </si>
  <si>
    <t>Lime</t>
  </si>
  <si>
    <t>Timber</t>
  </si>
  <si>
    <t>Glass</t>
  </si>
  <si>
    <t>Stone / Aggregates</t>
  </si>
  <si>
    <t>Insulation</t>
  </si>
  <si>
    <t>Stage</t>
  </si>
  <si>
    <t>Impact (kgCO₂e)</t>
  </si>
  <si>
    <t>Impact (kgCO₂eq)</t>
  </si>
  <si>
    <t>A1–A3 Materials</t>
  </si>
  <si>
    <t>A4 Transport</t>
  </si>
  <si>
    <t>A1–A4 TOTAL</t>
  </si>
  <si>
    <t>Indicator</t>
  </si>
  <si>
    <t>Value</t>
  </si>
  <si>
    <t>Total Floor Area (m²)</t>
  </si>
  <si>
    <t>A1–A3 (kgCO₂e)</t>
  </si>
  <si>
    <t>A4 (kgCO₂e)</t>
  </si>
  <si>
    <t>A1–A4 Total (kgCO₂e)</t>
  </si>
  <si>
    <t>A1–A3 (kgCO₂e/m²)</t>
  </si>
  <si>
    <t>A4 (kgCO₂e/m²)</t>
  </si>
  <si>
    <t>A1–A4 (kgCO₂e/m²)</t>
  </si>
  <si>
    <t>Note: (Formula =Total/FloorArea)</t>
  </si>
  <si>
    <t>kgCO₂</t>
  </si>
  <si>
    <t>Fossil Emissions (A1–A4)</t>
  </si>
  <si>
    <t>Stored Biogenic Carbon</t>
  </si>
  <si>
    <t>Material Category</t>
  </si>
  <si>
    <t>Fossil emissions (A1–A4)</t>
  </si>
  <si>
    <t>Stored biogenic carbon</t>
  </si>
  <si>
    <t>Volume (m³)</t>
  </si>
  <si>
    <t>Timber (all timber elements)</t>
  </si>
  <si>
    <t>Hemp fibre fleece (15% of hemplime)</t>
  </si>
  <si>
    <t>Lime (10%)</t>
  </si>
  <si>
    <t>Clay fill</t>
  </si>
  <si>
    <t xml:space="preserve"> Hemp Shiv</t>
  </si>
  <si>
    <t xml:space="preserve"> Compressed Earth (clay)</t>
  </si>
  <si>
    <t>Hemp Shiv</t>
  </si>
  <si>
    <t>Aggregates</t>
  </si>
  <si>
    <t>Quicklime</t>
  </si>
  <si>
    <t>Trass</t>
  </si>
  <si>
    <t>https://oekobaudat.de/OEKOBAU.DAT/datasetdetail/process.xhtml?uuid=d7bf4202-d1a8-4f3e-8861-c3d78cd2bf70&amp;version=20.24.070&amp;stock=OBD_2024_I&amp;lang=en</t>
  </si>
  <si>
    <t>https://oekobaudat.de/OEKOBAU.DAT/datasetdetail/process.xhtml?uuid=530ff9e2-0189-4783-9546-3bb8f64fbbeb&amp;version=20.24.070&amp;stock=OBD_2024_I&amp;lang=en</t>
  </si>
  <si>
    <t xml:space="preserve">Same as above </t>
  </si>
  <si>
    <t>https://oekobaudat.de/OEKOBAU.DAT/datasetdetail/process.xhtml?uuid=04ffd29d-1cd0-46d2-8971-ea6cb956484a&amp;version=01.00.002&amp;stock=OBD_2024_I&amp;lang=en</t>
  </si>
  <si>
    <t>https://oekobaudat.de/OEKOBAU.DAT/datasetdetail/process.xhtml?uuid=321a3ced-7d27-4bc0-bb6e-eb1cca5e3ccb&amp;version=20.24.070&amp;stock=OBD_2024_I&amp;lang=en</t>
  </si>
  <si>
    <t>https://oekobaudat.de/OEKOBAU.DAT/datasetdetail/process.xhtml?uuid=810af879-476f-40a5-b02a-08dadef1256a&amp;version=00.01.000&amp;stock=OBD_2024_I&amp;lang=en</t>
  </si>
  <si>
    <t>https://oekobaudat.de/OEKOBAU.DAT/datasetdetail/process.xhtml?uuid=422b2446-8a3f-457d-b47b-4728b2869d86&amp;version=20.24.070&amp;stock=OBD_2024_I&amp;lang=en</t>
  </si>
  <si>
    <t>https://oekobaudat.de/OEKOBAU.DAT/datasetdetail/process.xhtml?uuid=4b42a944-ff7e-4540-a46b-c21074255143&amp;version=20.24.070&amp;stock=OBD_2024_I&amp;lang=en</t>
  </si>
  <si>
    <t>Hemp-based materials used in the construction were represented using hemp fibre insulation datasets from ÖKOBAUDAT due to the lack of specific datasets for hemp shiv. This approximation allows for a consistent and database-aligned environmental assessment.</t>
  </si>
  <si>
    <t>https://oekobaudat.de/OEKOBAU.DAT/datasetdetail/process.xhtml?uuid=9a9f76b6-54f0-421e-9f8a-6a5db3a22e1d&amp;version=20.24.070&amp;stock=OBD_2024_I&amp;lang=en</t>
  </si>
  <si>
    <t>https://oekobaudat.de/OEKOBAU.DAT/datasetdetail/process.xhtml?uuid=4a6ab0f8-6b9e-46ab-a372-649d700f78b5&amp;version=00.00.023&amp;stock=OBD_2024_I&amp;lang=en</t>
  </si>
  <si>
    <t>Same reason above</t>
  </si>
  <si>
    <t>Same reason  above</t>
  </si>
  <si>
    <t>Reed mat (Schilfrohrmatte), used as a natural construction material, is not represented in the ÖKOBAUDAT database. Therefore, a bio-based fibrous material dataset (hemp insulation) was used as a proxy  for a consistent representation of low-processed plant-based materials</t>
  </si>
  <si>
    <t>https://oekobaudat.de/OEKOBAU.DAT/datasetdetail/process.xhtml?uuid=ddc96ae4-086c-4033-9e45-c5589f1661ba&amp;version=20.24.070&amp;stock=OBD_2024_I&amp;lang=en</t>
  </si>
  <si>
    <t>https://oekobaudat.de/OEKOBAU.DAT/datasetdetail/process.xhtml?uuid=af98c17b-b748-4d08-b5d5-9ff028ae7f25&amp;version=20.24.070&amp;stock=OBD_2024_I&amp;lang=en</t>
  </si>
  <si>
    <t>Clay fill with 10% lime was modelled using the ÖKOBAUDAT rammed earth dataset as a proxy for compacted earth fill. The dataset was selected because it provides a traceable environmental dataset and density value. The lime fraction was modelled separately.</t>
  </si>
  <si>
    <t>Due to the absence of specific datasets for coarse gravel fractions (16/32 and 32/64), a representative gravel dataset (2/32) from ÖKOBAUDAT was used as a proxy. The environmental impact of gravel is primarily driven by extraction and processing, and variations in grain size have a negligible influence on the overall LCA results.</t>
  </si>
  <si>
    <t>https://oekobaudat.de/OEKOBAU.DAT/datasetdetail/process.xhtml?uuid=a7bad3b6-2123-483b-99b5-2ec481254be7&amp;version=20.24.070&amp;stock=OBD_2024_I&amp;lang=en</t>
  </si>
  <si>
    <t>The data set for Gravel 16/32 was used here</t>
  </si>
  <si>
    <t>https://oekobaudat.de/OEKOBAU.DAT/datasetdetail/process.xhtml?uuid=37a63555-2ac1-45e8-b802-6d947f30b99a&amp;version=20.24.070&amp;stock=OBD_2024_I&amp;lang=en</t>
  </si>
  <si>
    <t>https://oekobaudat.de/OEKOBAU.DAT/datasetdetail/process.xhtml?uuid=f82e3ab8-d7bb-4765-a60c-bfe78ede1565&amp;version=20.24.070&amp;stock=OBD_2024_I&amp;lang=en</t>
  </si>
  <si>
    <t>Cocciopesto was modelled using a lime mortar (Kalkmörtel) dataset due to the absence of a specific dataset. This approach reflects the material’s primary lime-based binder composition.</t>
  </si>
  <si>
    <t>https://oekobaudat.de/OEKOBAU.DAT/datasetdetail/process.xhtml?uuid=7aba3603-0689-4da5-8d24-fd92ae398d07&amp;version=00.00.032&amp;stock=OBD_2024_I&amp;lang=en</t>
  </si>
  <si>
    <t>PERT</t>
  </si>
  <si>
    <t>PENRT</t>
  </si>
  <si>
    <t>MJ/m3</t>
  </si>
  <si>
    <t>EE</t>
  </si>
  <si>
    <t>GWP (fossil)</t>
  </si>
  <si>
    <t>GWP (biogenic)</t>
  </si>
  <si>
    <t>GWP (luluc)</t>
  </si>
  <si>
    <t>GWP (Tot)</t>
  </si>
  <si>
    <t>ND</t>
  </si>
  <si>
    <t>https://oekobaudat.de/OEKOBAU.DAT/datasetdetail/process.xhtml?uuid=1c681356-2541-43e7-b1d4-9c4d0a936a08&amp;version=20.24.070&amp;stock=OBD_2024_I&amp;lang=en</t>
  </si>
  <si>
    <t>Hemp shiv 15%</t>
  </si>
  <si>
    <t>Due to the absence of a specific dataset for sheep wool insulation in the ÖKOBAUDAT database, sheep wool fossil and biogenic GWP factors were sourced directly from a manufacturer Environmental Product Declaration (Isolena Naturfaservliese GmbH, 2024)</t>
  </si>
  <si>
    <t>The source link for the Isolena EPD is:
https://www.bau-epd.at/fileadmin/user_upload/epds_Englisch/BAU-EPD-Isolena-2024-1-Ecoinvent-sheepswool-insulation-EN-20241023-Webseite.pdf
(EPD registration number: BAU-EPD-Isolena-2024-1, published by bau-epd.at)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</si>
</sst>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#,##0.000"/>
    <numFmt numFmtId="166" formatCode="0.0"/>
    <numFmt numFmtId="167" formatCode="0.000"/>
  </numFmts>
  <fonts count="50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11"/>
      <color theme="1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9"/>
      <name val="Calibri"/>
      <family val="2"/>
    </font>
    <font>
      <b/>
      <sz val="11"/>
      <color theme="1"/>
      <name val="Calibri"/>
      <family val="2"/>
    </font>
    <font>
      <sz val="11"/>
      <color rgb="FFFFFFFF"/>
      <name val="Arial"/>
      <family val="2"/>
    </font>
    <font>
      <sz val="11"/>
      <color rgb="FFFFFFFF"/>
      <name val="Calibri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vertAlign val="superscript"/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b/>
      <vertAlign val="subscript"/>
      <sz val="10"/>
      <color theme="1"/>
      <name val="Calibri"/>
      <family val="2"/>
    </font>
    <font>
      <sz val="10"/>
      <name val="Calibri"/>
      <family val="2"/>
    </font>
    <font>
      <b/>
      <sz val="11"/>
      <color theme="1"/>
      <name val="Arial"/>
      <family val="2"/>
      <scheme val="minor"/>
    </font>
    <font>
      <b/>
      <sz val="11"/>
      <color rgb="FF000000"/>
      <name val="&quot;Times New Roman&quot;"/>
    </font>
    <font>
      <b/>
      <i/>
      <sz val="11"/>
      <color rgb="FF000000"/>
      <name val="&quot;Times New Roman&quot;"/>
    </font>
    <font>
      <sz val="11"/>
      <color rgb="FF000000"/>
      <name val="&quot;Times New Roman&quot;"/>
    </font>
    <font>
      <sz val="11"/>
      <color theme="1"/>
      <name val="Arial"/>
      <family val="2"/>
      <scheme val="minor"/>
    </font>
    <font>
      <sz val="11"/>
      <color rgb="FFE2A58C"/>
      <name val="Arial"/>
      <family val="2"/>
      <scheme val="minor"/>
    </font>
    <font>
      <u/>
      <sz val="10"/>
      <color rgb="FF0000FF"/>
      <name val="Calibri"/>
      <family val="2"/>
    </font>
    <font>
      <u/>
      <sz val="10"/>
      <color rgb="FF0563C1"/>
      <name val="Calibri"/>
      <family val="2"/>
    </font>
    <font>
      <sz val="11"/>
      <color rgb="FF000000"/>
      <name val="Aptos Narrow"/>
    </font>
    <font>
      <sz val="10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Times New Roman"/>
      <family val="1"/>
    </font>
    <font>
      <sz val="10"/>
      <name val="Arial"/>
      <family val="2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scheme val="minor"/>
    </font>
    <font>
      <b/>
      <sz val="11"/>
      <color theme="1"/>
      <name val="Arial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u/>
      <sz val="11"/>
      <color theme="10"/>
      <name val="Arial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rgb="FFFBE4D5"/>
        <bgColor rgb="FFFBE4D5"/>
      </patternFill>
    </fill>
    <fill>
      <patternFill patternType="solid">
        <fgColor rgb="FF8EA9DB"/>
        <bgColor rgb="FF8EA9DB"/>
      </patternFill>
    </fill>
    <fill>
      <patternFill patternType="solid">
        <fgColor rgb="FFC65911"/>
        <bgColor rgb="FFC65911"/>
      </patternFill>
    </fill>
    <fill>
      <patternFill patternType="solid">
        <fgColor rgb="FFD9E1F2"/>
        <bgColor rgb="FFD9E1F2"/>
      </patternFill>
    </fill>
    <fill>
      <patternFill patternType="solid">
        <fgColor rgb="FFFCE4D6"/>
        <bgColor rgb="FFFCE4D6"/>
      </patternFill>
    </fill>
    <fill>
      <patternFill patternType="solid">
        <fgColor rgb="FFF2F2F2"/>
        <bgColor rgb="FFF2F2F2"/>
      </patternFill>
    </fill>
    <fill>
      <patternFill patternType="solid">
        <fgColor rgb="FFED7D31"/>
        <bgColor rgb="FFED7D31"/>
      </patternFill>
    </fill>
    <fill>
      <patternFill patternType="solid">
        <fgColor rgb="FFF4B084"/>
        <bgColor rgb="FFF4B084"/>
      </patternFill>
    </fill>
    <fill>
      <patternFill patternType="solid">
        <fgColor rgb="FF548235"/>
        <bgColor rgb="FF548235"/>
      </patternFill>
    </fill>
    <fill>
      <patternFill patternType="solid">
        <fgColor rgb="FFA9D08E"/>
        <bgColor rgb="FFA9D08E"/>
      </patternFill>
    </fill>
    <fill>
      <patternFill patternType="solid">
        <fgColor rgb="FF833C0C"/>
        <bgColor rgb="FF833C0C"/>
      </patternFill>
    </fill>
    <fill>
      <patternFill patternType="solid">
        <fgColor rgb="FFF8CBAD"/>
        <bgColor rgb="FFF8CBAD"/>
      </patternFill>
    </fill>
    <fill>
      <patternFill patternType="solid">
        <fgColor rgb="FFBFBFBF"/>
        <bgColor rgb="FFBFBFBF"/>
      </patternFill>
    </fill>
    <fill>
      <patternFill patternType="solid">
        <fgColor rgb="FF0070C0"/>
        <bgColor rgb="FF0070C0"/>
      </patternFill>
    </fill>
    <fill>
      <patternFill patternType="solid">
        <fgColor rgb="FF7030A0"/>
        <bgColor rgb="FF7030A0"/>
      </patternFill>
    </fill>
    <fill>
      <patternFill patternType="solid">
        <fgColor rgb="FFE8E8E8"/>
        <bgColor rgb="FFE8E8E8"/>
      </patternFill>
    </fill>
    <fill>
      <patternFill patternType="solid">
        <fgColor rgb="FFE0A58C"/>
        <bgColor indexed="64"/>
      </patternFill>
    </fill>
    <fill>
      <patternFill patternType="solid">
        <fgColor rgb="FFF7D6A9"/>
        <bgColor indexed="64"/>
      </patternFill>
    </fill>
    <fill>
      <patternFill patternType="solid">
        <fgColor rgb="FFAFC19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E1A58C"/>
        <bgColor indexed="64"/>
      </patternFill>
    </fill>
    <fill>
      <patternFill patternType="solid">
        <fgColor rgb="FF90D050"/>
        <bgColor indexed="64"/>
      </patternFill>
    </fill>
    <fill>
      <patternFill patternType="solid">
        <fgColor rgb="FFE2A58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rgb="FFF2F2F2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/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0" borderId="11"/>
    <xf numFmtId="0" fontId="49" fillId="0" borderId="0" applyNumberFormat="0" applyFill="0" applyBorder="0" applyAlignment="0" applyProtection="0"/>
  </cellStyleXfs>
  <cellXfs count="267">
    <xf numFmtId="0" fontId="0" fillId="0" borderId="0" xfId="0"/>
    <xf numFmtId="0" fontId="6" fillId="0" borderId="0" xfId="0" applyFont="1" applyAlignment="1">
      <alignment horizontal="left" readingOrder="1"/>
    </xf>
    <xf numFmtId="0" fontId="7" fillId="0" borderId="0" xfId="0" applyFont="1"/>
    <xf numFmtId="0" fontId="6" fillId="3" borderId="4" xfId="0" applyFont="1" applyFill="1" applyBorder="1" applyAlignment="1">
      <alignment horizontal="left" vertical="center" readingOrder="1"/>
    </xf>
    <xf numFmtId="0" fontId="6" fillId="4" borderId="4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left" readingOrder="1"/>
    </xf>
    <xf numFmtId="0" fontId="6" fillId="4" borderId="4" xfId="0" applyFont="1" applyFill="1" applyBorder="1" applyAlignment="1">
      <alignment horizontal="right" readingOrder="1"/>
    </xf>
    <xf numFmtId="0" fontId="6" fillId="4" borderId="4" xfId="0" applyFont="1" applyFill="1" applyBorder="1" applyAlignment="1">
      <alignment horizontal="center" readingOrder="1"/>
    </xf>
    <xf numFmtId="2" fontId="6" fillId="4" borderId="4" xfId="0" applyNumberFormat="1" applyFont="1" applyFill="1" applyBorder="1" applyAlignment="1">
      <alignment horizontal="right" readingOrder="1"/>
    </xf>
    <xf numFmtId="0" fontId="7" fillId="0" borderId="0" xfId="0" applyFont="1" applyAlignment="1">
      <alignment horizontal="center" readingOrder="1"/>
    </xf>
    <xf numFmtId="0" fontId="4" fillId="2" borderId="5" xfId="0" applyFont="1" applyFill="1" applyBorder="1" applyAlignment="1">
      <alignment horizontal="left" readingOrder="1"/>
    </xf>
    <xf numFmtId="2" fontId="6" fillId="5" borderId="6" xfId="0" applyNumberFormat="1" applyFont="1" applyFill="1" applyBorder="1" applyAlignment="1">
      <alignment horizontal="right" readingOrder="1"/>
    </xf>
    <xf numFmtId="0" fontId="6" fillId="5" borderId="6" xfId="0" applyFont="1" applyFill="1" applyBorder="1" applyAlignment="1">
      <alignment horizontal="center" readingOrder="1"/>
    </xf>
    <xf numFmtId="0" fontId="6" fillId="3" borderId="8" xfId="0" applyFont="1" applyFill="1" applyBorder="1" applyAlignment="1">
      <alignment horizontal="left" vertical="center" readingOrder="1"/>
    </xf>
    <xf numFmtId="0" fontId="6" fillId="4" borderId="4" xfId="0" applyFont="1" applyFill="1" applyBorder="1" applyAlignment="1">
      <alignment horizontal="left" readingOrder="1"/>
    </xf>
    <xf numFmtId="0" fontId="6" fillId="5" borderId="4" xfId="0" applyFont="1" applyFill="1" applyBorder="1" applyAlignment="1">
      <alignment horizontal="center" readingOrder="1"/>
    </xf>
    <xf numFmtId="4" fontId="8" fillId="6" borderId="3" xfId="0" applyNumberFormat="1" applyFont="1" applyFill="1" applyBorder="1" applyAlignment="1">
      <alignment horizontal="left" vertical="center" wrapText="1" readingOrder="1"/>
    </xf>
    <xf numFmtId="4" fontId="8" fillId="6" borderId="17" xfId="0" applyNumberFormat="1" applyFont="1" applyFill="1" applyBorder="1" applyAlignment="1">
      <alignment horizontal="left" vertical="center" wrapText="1" readingOrder="1"/>
    </xf>
    <xf numFmtId="4" fontId="8" fillId="6" borderId="17" xfId="0" applyNumberFormat="1" applyFont="1" applyFill="1" applyBorder="1" applyAlignment="1">
      <alignment horizontal="center" vertical="center" wrapText="1" readingOrder="1"/>
    </xf>
    <xf numFmtId="4" fontId="8" fillId="6" borderId="18" xfId="0" applyNumberFormat="1" applyFont="1" applyFill="1" applyBorder="1" applyAlignment="1">
      <alignment horizontal="center" vertical="center" wrapText="1" readingOrder="1"/>
    </xf>
    <xf numFmtId="165" fontId="8" fillId="7" borderId="17" xfId="0" applyNumberFormat="1" applyFont="1" applyFill="1" applyBorder="1" applyAlignment="1">
      <alignment horizontal="left" vertical="center" wrapText="1" readingOrder="1"/>
    </xf>
    <xf numFmtId="165" fontId="9" fillId="6" borderId="3" xfId="0" applyNumberFormat="1" applyFont="1" applyFill="1" applyBorder="1" applyAlignment="1">
      <alignment horizontal="center" vertical="center" wrapText="1" readingOrder="1"/>
    </xf>
    <xf numFmtId="4" fontId="9" fillId="6" borderId="4" xfId="0" applyNumberFormat="1" applyFont="1" applyFill="1" applyBorder="1" applyAlignment="1">
      <alignment horizontal="center" vertical="center" wrapText="1" readingOrder="1"/>
    </xf>
    <xf numFmtId="4" fontId="8" fillId="7" borderId="4" xfId="0" applyNumberFormat="1" applyFont="1" applyFill="1" applyBorder="1" applyAlignment="1">
      <alignment horizontal="center" vertical="center" wrapText="1" readingOrder="1"/>
    </xf>
    <xf numFmtId="0" fontId="8" fillId="6" borderId="1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vertical="center" wrapText="1"/>
    </xf>
    <xf numFmtId="4" fontId="9" fillId="6" borderId="20" xfId="0" applyNumberFormat="1" applyFont="1" applyFill="1" applyBorder="1" applyAlignment="1">
      <alignment horizontal="center" vertical="center" wrapText="1" readingOrder="1"/>
    </xf>
    <xf numFmtId="4" fontId="9" fillId="8" borderId="22" xfId="0" applyNumberFormat="1" applyFont="1" applyFill="1" applyBorder="1" applyAlignment="1">
      <alignment horizontal="right" vertical="center" wrapText="1" readingOrder="1"/>
    </xf>
    <xf numFmtId="4" fontId="9" fillId="8" borderId="23" xfId="0" applyNumberFormat="1" applyFont="1" applyFill="1" applyBorder="1" applyAlignment="1">
      <alignment horizontal="right" vertical="center" wrapText="1" readingOrder="1"/>
    </xf>
    <xf numFmtId="4" fontId="9" fillId="8" borderId="20" xfId="0" applyNumberFormat="1" applyFont="1" applyFill="1" applyBorder="1" applyAlignment="1">
      <alignment horizontal="right" vertical="center" wrapText="1" readingOrder="1"/>
    </xf>
    <xf numFmtId="165" fontId="9" fillId="9" borderId="23" xfId="0" applyNumberFormat="1" applyFont="1" applyFill="1" applyBorder="1" applyAlignment="1">
      <alignment horizontal="right" vertical="center" wrapText="1" readingOrder="1"/>
    </xf>
    <xf numFmtId="165" fontId="9" fillId="8" borderId="22" xfId="0" applyNumberFormat="1" applyFont="1" applyFill="1" applyBorder="1" applyAlignment="1">
      <alignment horizontal="right" vertical="center" wrapText="1" readingOrder="1"/>
    </xf>
    <xf numFmtId="4" fontId="9" fillId="9" borderId="24" xfId="0" applyNumberFormat="1" applyFont="1" applyFill="1" applyBorder="1" applyAlignment="1">
      <alignment horizontal="right" vertical="center" wrapText="1" readingOrder="1"/>
    </xf>
    <xf numFmtId="0" fontId="8" fillId="6" borderId="25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 wrapText="1"/>
    </xf>
    <xf numFmtId="0" fontId="9" fillId="10" borderId="0" xfId="0" applyFont="1" applyFill="1" applyAlignment="1">
      <alignment horizontal="right" vertical="center" wrapText="1" readingOrder="1"/>
    </xf>
    <xf numFmtId="0" fontId="9" fillId="10" borderId="0" xfId="0" applyFont="1" applyFill="1" applyAlignment="1">
      <alignment horizontal="center" vertical="center" wrapText="1" readingOrder="1"/>
    </xf>
    <xf numFmtId="0" fontId="9" fillId="10" borderId="0" xfId="0" applyFont="1" applyFill="1" applyAlignment="1">
      <alignment horizontal="left" vertical="center" wrapText="1" readingOrder="1"/>
    </xf>
    <xf numFmtId="4" fontId="9" fillId="10" borderId="0" xfId="0" applyNumberFormat="1" applyFont="1" applyFill="1" applyAlignment="1">
      <alignment horizontal="right" vertical="center" wrapText="1" readingOrder="1"/>
    </xf>
    <xf numFmtId="165" fontId="9" fillId="10" borderId="0" xfId="0" applyNumberFormat="1" applyFont="1" applyFill="1" applyAlignment="1">
      <alignment horizontal="right" vertical="center" wrapText="1" readingOrder="1"/>
    </xf>
    <xf numFmtId="3" fontId="9" fillId="10" borderId="0" xfId="0" applyNumberFormat="1" applyFont="1" applyFill="1" applyAlignment="1">
      <alignment horizontal="right" vertical="center" wrapText="1" readingOrder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9" fillId="0" borderId="0" xfId="0" applyNumberFormat="1" applyFont="1" applyAlignment="1">
      <alignment horizontal="right" vertical="center" wrapText="1" readingOrder="1"/>
    </xf>
    <xf numFmtId="165" fontId="13" fillId="0" borderId="0" xfId="0" applyNumberFormat="1" applyFont="1"/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5" fontId="15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1" fillId="0" borderId="27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7" fillId="0" borderId="2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2" fillId="13" borderId="0" xfId="0" applyFont="1" applyFill="1" applyAlignment="1">
      <alignment horizontal="center"/>
    </xf>
    <xf numFmtId="0" fontId="17" fillId="10" borderId="27" xfId="0" applyFont="1" applyFill="1" applyBorder="1" applyAlignment="1">
      <alignment horizontal="right"/>
    </xf>
    <xf numFmtId="0" fontId="17" fillId="10" borderId="0" xfId="0" applyFont="1" applyFill="1" applyAlignment="1">
      <alignment horizontal="right"/>
    </xf>
    <xf numFmtId="0" fontId="23" fillId="0" borderId="27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22" fillId="14" borderId="0" xfId="0" applyFont="1" applyFill="1" applyAlignment="1">
      <alignment horizontal="center"/>
    </xf>
    <xf numFmtId="0" fontId="24" fillId="0" borderId="27" xfId="0" applyFont="1" applyBorder="1" applyAlignment="1">
      <alignment horizontal="left"/>
    </xf>
    <xf numFmtId="0" fontId="22" fillId="15" borderId="0" xfId="0" applyFont="1" applyFill="1" applyAlignment="1">
      <alignment horizontal="center"/>
    </xf>
    <xf numFmtId="0" fontId="22" fillId="7" borderId="0" xfId="0" applyFont="1" applyFill="1" applyAlignment="1">
      <alignment horizontal="center"/>
    </xf>
    <xf numFmtId="0" fontId="22" fillId="11" borderId="0" xfId="0" applyFont="1" applyFill="1" applyAlignment="1">
      <alignment horizontal="center"/>
    </xf>
    <xf numFmtId="0" fontId="22" fillId="12" borderId="0" xfId="0" applyFont="1" applyFill="1" applyAlignment="1">
      <alignment horizontal="center"/>
    </xf>
    <xf numFmtId="0" fontId="22" fillId="16" borderId="0" xfId="0" applyFont="1" applyFill="1" applyAlignment="1">
      <alignment horizontal="center"/>
    </xf>
    <xf numFmtId="0" fontId="22" fillId="6" borderId="0" xfId="0" applyFont="1" applyFill="1" applyAlignment="1">
      <alignment horizontal="center"/>
    </xf>
    <xf numFmtId="0" fontId="22" fillId="17" borderId="0" xfId="0" applyFont="1" applyFill="1" applyAlignment="1">
      <alignment horizontal="center"/>
    </xf>
    <xf numFmtId="0" fontId="22" fillId="18" borderId="0" xfId="0" applyFont="1" applyFill="1" applyAlignment="1">
      <alignment horizontal="center"/>
    </xf>
    <xf numFmtId="0" fontId="22" fillId="19" borderId="0" xfId="0" applyFont="1" applyFill="1" applyAlignment="1">
      <alignment horizontal="center"/>
    </xf>
    <xf numFmtId="0" fontId="3" fillId="0" borderId="0" xfId="0" applyFont="1"/>
    <xf numFmtId="0" fontId="17" fillId="10" borderId="11" xfId="0" applyFont="1" applyFill="1" applyBorder="1" applyAlignment="1">
      <alignment horizontal="left"/>
    </xf>
    <xf numFmtId="167" fontId="11" fillId="0" borderId="0" xfId="0" applyNumberFormat="1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7" fontId="31" fillId="0" borderId="0" xfId="0" applyNumberFormat="1" applyFont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167" fontId="32" fillId="0" borderId="0" xfId="0" applyNumberFormat="1" applyFont="1" applyAlignment="1">
      <alignment horizontal="center"/>
    </xf>
    <xf numFmtId="0" fontId="32" fillId="0" borderId="0" xfId="0" applyFont="1" applyAlignment="1">
      <alignment vertical="center"/>
    </xf>
    <xf numFmtId="2" fontId="32" fillId="0" borderId="0" xfId="0" applyNumberFormat="1" applyFont="1" applyAlignment="1">
      <alignment horizontal="right" vertical="center"/>
    </xf>
    <xf numFmtId="2" fontId="32" fillId="0" borderId="0" xfId="0" applyNumberFormat="1" applyFont="1" applyAlignment="1">
      <alignment horizontal="right"/>
    </xf>
    <xf numFmtId="167" fontId="32" fillId="0" borderId="0" xfId="0" applyNumberFormat="1" applyFont="1" applyAlignment="1">
      <alignment horizontal="right"/>
    </xf>
    <xf numFmtId="0" fontId="3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32" fillId="0" borderId="0" xfId="0" applyFont="1" applyAlignment="1">
      <alignment horizontal="left" vertical="center"/>
    </xf>
    <xf numFmtId="167" fontId="32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2" fontId="32" fillId="0" borderId="0" xfId="0" applyNumberFormat="1" applyFont="1" applyAlignment="1">
      <alignment vertical="center"/>
    </xf>
    <xf numFmtId="167" fontId="32" fillId="0" borderId="0" xfId="0" applyNumberFormat="1" applyFont="1"/>
    <xf numFmtId="0" fontId="30" fillId="20" borderId="0" xfId="0" applyFont="1" applyFill="1"/>
    <xf numFmtId="0" fontId="32" fillId="20" borderId="0" xfId="0" applyFont="1" applyFill="1"/>
    <xf numFmtId="167" fontId="30" fillId="20" borderId="0" xfId="0" applyNumberFormat="1" applyFont="1" applyFill="1" applyAlignment="1">
      <alignment horizontal="right"/>
    </xf>
    <xf numFmtId="167" fontId="0" fillId="0" borderId="0" xfId="0" applyNumberFormat="1"/>
    <xf numFmtId="2" fontId="0" fillId="0" borderId="0" xfId="0" applyNumberFormat="1"/>
    <xf numFmtId="0" fontId="29" fillId="0" borderId="29" xfId="0" applyFont="1" applyBorder="1" applyAlignment="1">
      <alignment vertical="center"/>
    </xf>
    <xf numFmtId="0" fontId="29" fillId="0" borderId="29" xfId="0" applyFont="1" applyBorder="1" applyAlignment="1">
      <alignment vertical="center" wrapText="1"/>
    </xf>
    <xf numFmtId="0" fontId="29" fillId="0" borderId="29" xfId="0" applyFont="1" applyBorder="1" applyAlignment="1">
      <alignment horizontal="left" vertical="center" wrapText="1"/>
    </xf>
    <xf numFmtId="10" fontId="0" fillId="0" borderId="0" xfId="0" applyNumberFormat="1"/>
    <xf numFmtId="0" fontId="29" fillId="0" borderId="0" xfId="0" applyFont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29" fillId="0" borderId="0" xfId="0" applyFont="1" applyAlignment="1">
      <alignment horizontal="left" vertical="center"/>
    </xf>
    <xf numFmtId="0" fontId="0" fillId="24" borderId="0" xfId="0" applyFill="1"/>
    <xf numFmtId="0" fontId="0" fillId="25" borderId="0" xfId="0" applyFill="1"/>
    <xf numFmtId="0" fontId="29" fillId="25" borderId="0" xfId="0" applyFont="1" applyFill="1"/>
    <xf numFmtId="0" fontId="0" fillId="26" borderId="0" xfId="0" applyFill="1"/>
    <xf numFmtId="0" fontId="3" fillId="0" borderId="0" xfId="0" applyFont="1" applyAlignment="1">
      <alignment wrapText="1"/>
    </xf>
    <xf numFmtId="167" fontId="9" fillId="10" borderId="0" xfId="0" applyNumberFormat="1" applyFont="1" applyFill="1" applyAlignment="1">
      <alignment horizontal="right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left" vertical="center" wrapText="1" readingOrder="1"/>
    </xf>
    <xf numFmtId="4" fontId="9" fillId="0" borderId="0" xfId="0" applyNumberFormat="1" applyFont="1" applyAlignment="1">
      <alignment horizontal="right" vertical="center" wrapText="1" readingOrder="1"/>
    </xf>
    <xf numFmtId="165" fontId="19" fillId="0" borderId="0" xfId="0" applyNumberFormat="1" applyFont="1" applyAlignment="1">
      <alignment horizontal="right" vertical="center" wrapText="1" readingOrder="1"/>
    </xf>
    <xf numFmtId="3" fontId="9" fillId="0" borderId="0" xfId="0" applyNumberFormat="1" applyFont="1" applyAlignment="1">
      <alignment horizontal="right" vertical="center" wrapText="1" readingOrder="1"/>
    </xf>
    <xf numFmtId="166" fontId="11" fillId="0" borderId="0" xfId="0" applyNumberFormat="1" applyFont="1" applyAlignment="1">
      <alignment vertical="center" wrapText="1"/>
    </xf>
    <xf numFmtId="0" fontId="18" fillId="0" borderId="0" xfId="0" applyFont="1" applyAlignment="1">
      <alignment horizontal="left" vertical="center" wrapText="1" readingOrder="1"/>
    </xf>
    <xf numFmtId="167" fontId="11" fillId="0" borderId="0" xfId="0" applyNumberFormat="1" applyFont="1" applyAlignment="1">
      <alignment horizontal="right" vertical="center" wrapText="1"/>
    </xf>
    <xf numFmtId="167" fontId="29" fillId="0" borderId="0" xfId="0" applyNumberFormat="1" applyFont="1"/>
    <xf numFmtId="0" fontId="12" fillId="0" borderId="11" xfId="0" applyFont="1" applyBorder="1"/>
    <xf numFmtId="0" fontId="3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6" fontId="0" fillId="0" borderId="0" xfId="0" applyNumberFormat="1"/>
    <xf numFmtId="10" fontId="0" fillId="0" borderId="0" xfId="2" applyNumberFormat="1" applyFont="1"/>
    <xf numFmtId="10" fontId="0" fillId="0" borderId="0" xfId="2" applyNumberFormat="1" applyFont="1" applyFill="1"/>
    <xf numFmtId="0" fontId="34" fillId="27" borderId="0" xfId="0" applyFont="1" applyFill="1"/>
    <xf numFmtId="0" fontId="0" fillId="27" borderId="0" xfId="0" applyFill="1"/>
    <xf numFmtId="167" fontId="0" fillId="0" borderId="0" xfId="1" applyNumberFormat="1" applyFont="1" applyFill="1"/>
    <xf numFmtId="167" fontId="0" fillId="0" borderId="0" xfId="2" applyNumberFormat="1" applyFont="1" applyFill="1"/>
    <xf numFmtId="166" fontId="0" fillId="0" borderId="0" xfId="2" applyNumberFormat="1" applyFont="1" applyFill="1"/>
    <xf numFmtId="0" fontId="8" fillId="6" borderId="4" xfId="0" applyFont="1" applyFill="1" applyBorder="1" applyAlignment="1">
      <alignment horizontal="center" vertical="center" wrapText="1" readingOrder="1"/>
    </xf>
    <xf numFmtId="165" fontId="8" fillId="7" borderId="4" xfId="0" applyNumberFormat="1" applyFont="1" applyFill="1" applyBorder="1" applyAlignment="1">
      <alignment horizontal="center" vertical="center" wrapText="1" readingOrder="1"/>
    </xf>
    <xf numFmtId="4" fontId="9" fillId="8" borderId="4" xfId="0" applyNumberFormat="1" applyFont="1" applyFill="1" applyBorder="1" applyAlignment="1">
      <alignment horizontal="center" vertical="center" wrapText="1" readingOrder="1"/>
    </xf>
    <xf numFmtId="165" fontId="9" fillId="9" borderId="4" xfId="0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166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vertical="center" wrapText="1"/>
    </xf>
    <xf numFmtId="0" fontId="37" fillId="0" borderId="11" xfId="0" applyFont="1" applyBorder="1" applyAlignment="1">
      <alignment vertical="center" wrapText="1"/>
    </xf>
    <xf numFmtId="0" fontId="6" fillId="0" borderId="0" xfId="0" applyFont="1"/>
    <xf numFmtId="0" fontId="17" fillId="0" borderId="0" xfId="0" applyFont="1" applyAlignment="1">
      <alignment vertical="center"/>
    </xf>
    <xf numFmtId="1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 readingOrder="1"/>
    </xf>
    <xf numFmtId="0" fontId="38" fillId="0" borderId="0" xfId="0" applyFont="1"/>
    <xf numFmtId="0" fontId="38" fillId="0" borderId="30" xfId="0" applyFont="1" applyBorder="1"/>
    <xf numFmtId="166" fontId="38" fillId="0" borderId="35" xfId="0" applyNumberFormat="1" applyFont="1" applyBorder="1"/>
    <xf numFmtId="166" fontId="38" fillId="0" borderId="29" xfId="0" applyNumberFormat="1" applyFont="1" applyBorder="1"/>
    <xf numFmtId="0" fontId="38" fillId="0" borderId="33" xfId="0" applyFont="1" applyBorder="1"/>
    <xf numFmtId="166" fontId="38" fillId="0" borderId="34" xfId="0" applyNumberFormat="1" applyFont="1" applyBorder="1"/>
    <xf numFmtId="166" fontId="38" fillId="0" borderId="31" xfId="0" applyNumberFormat="1" applyFont="1" applyBorder="1"/>
    <xf numFmtId="0" fontId="39" fillId="0" borderId="0" xfId="0" applyFont="1"/>
    <xf numFmtId="0" fontId="40" fillId="0" borderId="11" xfId="0" applyFont="1" applyBorder="1"/>
    <xf numFmtId="166" fontId="38" fillId="0" borderId="30" xfId="0" applyNumberFormat="1" applyFont="1" applyBorder="1"/>
    <xf numFmtId="0" fontId="38" fillId="0" borderId="11" xfId="0" applyFont="1" applyBorder="1"/>
    <xf numFmtId="0" fontId="42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9" fillId="0" borderId="11" xfId="0" applyFont="1" applyBorder="1" applyAlignment="1">
      <alignment vertical="center"/>
    </xf>
    <xf numFmtId="0" fontId="39" fillId="0" borderId="11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2" fontId="14" fillId="0" borderId="0" xfId="0" applyNumberFormat="1" applyFont="1" applyAlignment="1">
      <alignment vertical="center"/>
    </xf>
    <xf numFmtId="0" fontId="3" fillId="28" borderId="0" xfId="0" applyFont="1" applyFill="1" applyAlignment="1">
      <alignment horizontal="right"/>
    </xf>
    <xf numFmtId="167" fontId="9" fillId="28" borderId="0" xfId="0" applyNumberFormat="1" applyFont="1" applyFill="1" applyAlignment="1">
      <alignment vertical="center" wrapText="1"/>
    </xf>
    <xf numFmtId="0" fontId="3" fillId="28" borderId="0" xfId="0" applyFont="1" applyFill="1" applyAlignment="1">
      <alignment vertical="center" wrapText="1"/>
    </xf>
    <xf numFmtId="167" fontId="29" fillId="28" borderId="0" xfId="0" applyNumberFormat="1" applyFont="1" applyFill="1" applyAlignment="1">
      <alignment vertical="center"/>
    </xf>
    <xf numFmtId="2" fontId="38" fillId="0" borderId="29" xfId="0" applyNumberFormat="1" applyFont="1" applyBorder="1"/>
    <xf numFmtId="0" fontId="41" fillId="0" borderId="11" xfId="0" applyFont="1" applyBorder="1"/>
    <xf numFmtId="2" fontId="38" fillId="0" borderId="11" xfId="0" applyNumberFormat="1" applyFont="1" applyBorder="1"/>
    <xf numFmtId="2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wrapText="1"/>
    </xf>
    <xf numFmtId="0" fontId="8" fillId="6" borderId="13" xfId="0" applyFont="1" applyFill="1" applyBorder="1" applyAlignment="1">
      <alignment horizontal="center" vertical="center" wrapText="1" readingOrder="1"/>
    </xf>
    <xf numFmtId="167" fontId="9" fillId="0" borderId="0" xfId="0" applyNumberFormat="1" applyFont="1" applyAlignment="1">
      <alignment horizontal="left" vertical="center" wrapText="1"/>
    </xf>
    <xf numFmtId="167" fontId="6" fillId="0" borderId="0" xfId="0" applyNumberFormat="1" applyFont="1" applyAlignment="1">
      <alignment horizontal="left" vertical="center"/>
    </xf>
    <xf numFmtId="0" fontId="2" fillId="0" borderId="0" xfId="0" applyFont="1"/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44" fillId="0" borderId="11" xfId="3"/>
    <xf numFmtId="0" fontId="44" fillId="0" borderId="11" xfId="3" applyAlignment="1">
      <alignment wrapText="1"/>
    </xf>
    <xf numFmtId="0" fontId="44" fillId="0" borderId="34" xfId="3" applyBorder="1"/>
    <xf numFmtId="0" fontId="44" fillId="29" borderId="34" xfId="3" applyFill="1" applyBorder="1"/>
    <xf numFmtId="0" fontId="44" fillId="0" borderId="34" xfId="3" applyBorder="1" applyAlignment="1">
      <alignment wrapText="1"/>
    </xf>
    <xf numFmtId="0" fontId="45" fillId="30" borderId="43" xfId="3" applyFont="1" applyFill="1" applyBorder="1" applyAlignment="1">
      <alignment vertical="center" wrapText="1"/>
    </xf>
    <xf numFmtId="0" fontId="45" fillId="30" borderId="34" xfId="3" applyFont="1" applyFill="1" applyBorder="1" applyAlignment="1">
      <alignment vertical="center" wrapText="1"/>
    </xf>
    <xf numFmtId="0" fontId="45" fillId="0" borderId="34" xfId="3" applyFont="1" applyBorder="1" applyAlignment="1">
      <alignment vertical="center" wrapText="1"/>
    </xf>
    <xf numFmtId="0" fontId="45" fillId="29" borderId="34" xfId="3" applyFont="1" applyFill="1" applyBorder="1" applyAlignment="1">
      <alignment vertical="center"/>
    </xf>
    <xf numFmtId="0" fontId="45" fillId="0" borderId="34" xfId="3" applyFont="1" applyBorder="1" applyAlignment="1">
      <alignment vertical="center"/>
    </xf>
    <xf numFmtId="0" fontId="0" fillId="0" borderId="0" xfId="0" applyAlignment="1">
      <alignment vertical="center" wrapText="1"/>
    </xf>
    <xf numFmtId="0" fontId="46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/>
    <xf numFmtId="0" fontId="46" fillId="0" borderId="0" xfId="0" applyFon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0" fontId="47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49" fillId="0" borderId="0" xfId="4" applyAlignment="1">
      <alignment vertical="center" wrapText="1"/>
    </xf>
    <xf numFmtId="4" fontId="9" fillId="31" borderId="0" xfId="0" applyNumberFormat="1" applyFont="1" applyFill="1" applyAlignment="1">
      <alignment horizontal="right" vertical="center" wrapText="1" readingOrder="1"/>
    </xf>
    <xf numFmtId="3" fontId="0" fillId="0" borderId="0" xfId="0" applyNumberFormat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/>
    <xf numFmtId="0" fontId="8" fillId="6" borderId="7" xfId="0" applyFont="1" applyFill="1" applyBorder="1" applyAlignment="1">
      <alignment horizontal="center" vertical="center" wrapText="1" readingOrder="1"/>
    </xf>
    <xf numFmtId="0" fontId="5" fillId="0" borderId="9" xfId="0" applyFont="1" applyBorder="1"/>
    <xf numFmtId="4" fontId="8" fillId="6" borderId="14" xfId="0" applyNumberFormat="1" applyFont="1" applyFill="1" applyBorder="1" applyAlignment="1">
      <alignment horizontal="center" vertical="center" wrapText="1" readingOrder="1"/>
    </xf>
    <xf numFmtId="0" fontId="5" fillId="0" borderId="15" xfId="0" applyFont="1" applyBorder="1"/>
    <xf numFmtId="4" fontId="8" fillId="6" borderId="16" xfId="0" applyNumberFormat="1" applyFont="1" applyFill="1" applyBorder="1" applyAlignment="1">
      <alignment horizontal="center" vertical="center" wrapText="1" readingOrder="1"/>
    </xf>
    <xf numFmtId="0" fontId="5" fillId="0" borderId="21" xfId="0" applyFont="1" applyBorder="1"/>
    <xf numFmtId="0" fontId="8" fillId="6" borderId="13" xfId="0" applyFont="1" applyFill="1" applyBorder="1" applyAlignment="1">
      <alignment horizontal="center" vertical="center" wrapText="1" readingOrder="1"/>
    </xf>
    <xf numFmtId="0" fontId="5" fillId="0" borderId="19" xfId="0" applyFont="1" applyBorder="1"/>
    <xf numFmtId="0" fontId="8" fillId="6" borderId="13" xfId="0" applyFont="1" applyFill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readingOrder="1"/>
    </xf>
    <xf numFmtId="0" fontId="5" fillId="0" borderId="2" xfId="0" applyFont="1" applyBorder="1"/>
    <xf numFmtId="0" fontId="5" fillId="0" borderId="3" xfId="0" applyFont="1" applyBorder="1"/>
    <xf numFmtId="0" fontId="6" fillId="3" borderId="7" xfId="0" applyFont="1" applyFill="1" applyBorder="1" applyAlignment="1">
      <alignment horizontal="left" vertical="center" readingOrder="1"/>
    </xf>
    <xf numFmtId="0" fontId="6" fillId="3" borderId="7" xfId="0" applyFont="1" applyFill="1" applyBorder="1" applyAlignment="1">
      <alignment horizontal="center" vertical="center" readingOrder="1"/>
    </xf>
    <xf numFmtId="0" fontId="4" fillId="2" borderId="10" xfId="0" applyFont="1" applyFill="1" applyBorder="1" applyAlignment="1">
      <alignment horizontal="right" readingOrder="1"/>
    </xf>
    <xf numFmtId="0" fontId="5" fillId="0" borderId="11" xfId="0" applyFont="1" applyBorder="1"/>
    <xf numFmtId="0" fontId="5" fillId="0" borderId="12" xfId="0" applyFont="1" applyBorder="1"/>
    <xf numFmtId="0" fontId="45" fillId="0" borderId="34" xfId="3" applyFont="1" applyBorder="1" applyAlignment="1">
      <alignment horizontal="center" vertical="center" wrapText="1"/>
    </xf>
    <xf numFmtId="0" fontId="45" fillId="0" borderId="44" xfId="3" applyFont="1" applyBorder="1" applyAlignment="1">
      <alignment horizontal="center" vertical="center" wrapText="1"/>
    </xf>
    <xf numFmtId="0" fontId="45" fillId="0" borderId="31" xfId="3" applyFont="1" applyBorder="1" applyAlignment="1">
      <alignment horizontal="center" vertical="center" wrapText="1"/>
    </xf>
    <xf numFmtId="0" fontId="45" fillId="0" borderId="33" xfId="3" applyFont="1" applyBorder="1" applyAlignment="1">
      <alignment horizontal="center" vertical="center" wrapText="1"/>
    </xf>
    <xf numFmtId="0" fontId="45" fillId="0" borderId="34" xfId="3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wrapText="1" readingOrder="1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8" fillId="6" borderId="1" xfId="0" applyFont="1" applyFill="1" applyBorder="1" applyAlignment="1">
      <alignment horizontal="center" vertical="center" wrapText="1" readingOrder="1"/>
    </xf>
    <xf numFmtId="0" fontId="5" fillId="0" borderId="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2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8" fillId="0" borderId="32" xfId="0" applyFont="1" applyBorder="1" applyAlignment="1">
      <alignment horizontal="left" vertical="center"/>
    </xf>
    <xf numFmtId="0" fontId="38" fillId="0" borderId="36" xfId="0" applyFont="1" applyBorder="1" applyAlignment="1">
      <alignment horizontal="left" vertical="center"/>
    </xf>
    <xf numFmtId="0" fontId="41" fillId="0" borderId="32" xfId="0" applyFont="1" applyBorder="1" applyAlignment="1">
      <alignment horizontal="left" vertical="center"/>
    </xf>
    <xf numFmtId="0" fontId="41" fillId="0" borderId="36" xfId="0" applyFont="1" applyBorder="1" applyAlignment="1">
      <alignment horizontal="left" vertical="center"/>
    </xf>
    <xf numFmtId="0" fontId="41" fillId="0" borderId="39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/>
    </xf>
    <xf numFmtId="0" fontId="41" fillId="0" borderId="42" xfId="0" applyFont="1" applyBorder="1" applyAlignment="1">
      <alignment horizontal="center" vertical="center"/>
    </xf>
    <xf numFmtId="0" fontId="20" fillId="6" borderId="28" xfId="0" applyFont="1" applyFill="1" applyBorder="1" applyAlignment="1">
      <alignment horizontal="right"/>
    </xf>
    <xf numFmtId="0" fontId="5" fillId="0" borderId="27" xfId="0" applyFont="1" applyBorder="1"/>
    <xf numFmtId="0" fontId="20" fillId="6" borderId="7" xfId="0" applyFont="1" applyFill="1" applyBorder="1" applyAlignment="1">
      <alignment horizontal="right"/>
    </xf>
    <xf numFmtId="0" fontId="5" fillId="0" borderId="26" xfId="0" applyFont="1" applyBorder="1"/>
  </cellXfs>
  <cellStyles count="5">
    <cellStyle name="Currency" xfId="1" builtinId="4"/>
    <cellStyle name="Hyperlink" xfId="4" builtinId="8"/>
    <cellStyle name="Normal" xfId="0" builtinId="0"/>
    <cellStyle name="Normal 2" xfId="3" xr:uid="{3DC9BF88-3E6A-4E1E-8996-AA9A0327A767}"/>
    <cellStyle name="Percent" xfId="2" builtinId="5"/>
  </cellStyles>
  <dxfs count="1">
    <dxf>
      <numFmt numFmtId="4" formatCode="#,##0.00"/>
    </dxf>
  </dxfs>
  <tableStyles count="0" defaultTableStyle="TableStyleMedium2" defaultPivotStyle="PivotStyleLight16"/>
  <colors>
    <mruColors>
      <color rgb="FF70AF47"/>
      <color rgb="FF7F7F7F"/>
      <color rgb="FF548233"/>
      <color rgb="FFBFBFBF"/>
      <color rgb="FF928CD0"/>
      <color rgb="FF8CAFAD"/>
      <color rgb="FF2B3532"/>
      <color rgb="FFBD9F9C"/>
      <color rgb="FFD9D9D9"/>
      <color rgb="FFD5C5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0"/>
              <a:t>Figure 5.2 : Contribution of Material Categories to A1–A3 Embodied Carbon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dk1">
                      <a:tint val="885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dk1">
                      <a:tint val="885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dk1">
                      <a:tint val="885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800-4929-8B3E-0B1F0668DE1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dk1">
                      <a:tint val="5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dk1">
                      <a:tint val="5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dk1">
                      <a:tint val="5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800-4929-8B3E-0B1F0668DE1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dk1">
                      <a:tint val="7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dk1">
                      <a:tint val="7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dk1">
                      <a:tint val="7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800-4929-8B3E-0B1F0668DE1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dk1">
                      <a:tint val="985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dk1">
                      <a:tint val="985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dk1">
                      <a:tint val="985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800-4929-8B3E-0B1F0668DE15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dk1">
                      <a:tint val="3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dk1">
                      <a:tint val="3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dk1">
                      <a:tint val="3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800-4929-8B3E-0B1F0668DE15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dk1">
                      <a:tint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dk1">
                      <a:tint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dk1">
                      <a:tint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800-4929-8B3E-0B1F0668DE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'Results_A1-A3'!$A$2:$A$7</c:f>
              <c:strCache>
                <c:ptCount val="6"/>
                <c:pt idx="0">
                  <c:v>Lime</c:v>
                </c:pt>
                <c:pt idx="1">
                  <c:v>Timber</c:v>
                </c:pt>
                <c:pt idx="2">
                  <c:v>Stone / Aggregates</c:v>
                </c:pt>
                <c:pt idx="3">
                  <c:v>Earth</c:v>
                </c:pt>
                <c:pt idx="4">
                  <c:v>Glass</c:v>
                </c:pt>
                <c:pt idx="5">
                  <c:v>Insulation</c:v>
                </c:pt>
              </c:strCache>
            </c:strRef>
          </c:cat>
          <c:val>
            <c:numRef>
              <c:f>'Results_A1-A3'!$B$2:$B$7</c:f>
              <c:numCache>
                <c:formatCode>General</c:formatCode>
                <c:ptCount val="6"/>
                <c:pt idx="0">
                  <c:v>11840.233029999999</c:v>
                </c:pt>
                <c:pt idx="1">
                  <c:v>4945.7984720000004</c:v>
                </c:pt>
                <c:pt idx="2">
                  <c:v>1268.6829399999999</c:v>
                </c:pt>
                <c:pt idx="3">
                  <c:v>718.28828729999998</c:v>
                </c:pt>
                <c:pt idx="4">
                  <c:v>181.81085999999999</c:v>
                </c:pt>
                <c:pt idx="5">
                  <c:v>66.398611930000001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32-4A23-BE74-34A5AA23FB1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0" i="0" u="none" strike="noStrike" cap="none" baseline="0"/>
              <a:t>Comparison of Fossil Embodied Emissions (A1–A4) and Stored Biogenic Carbon</a:t>
            </a:r>
            <a:endParaRPr lang="en-GB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'Results_A1-A3'!$A$38</c:f>
              <c:strCache>
                <c:ptCount val="1"/>
                <c:pt idx="0">
                  <c:v>Fossil Emissions (A1–A4)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88500"/>
                    <a:lumMod val="110000"/>
                    <a:satMod val="105000"/>
                    <a:tint val="67000"/>
                  </a:schemeClr>
                </a:gs>
                <a:gs pos="50000">
                  <a:schemeClr val="dk1">
                    <a:tint val="88500"/>
                    <a:lumMod val="105000"/>
                    <a:satMod val="103000"/>
                    <a:tint val="73000"/>
                  </a:schemeClr>
                </a:gs>
                <a:gs pos="100000">
                  <a:schemeClr val="dk1">
                    <a:tint val="885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dk1">
                  <a:tint val="885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'Results_A1-A3'!$B$37</c:f>
              <c:strCache>
                <c:ptCount val="1"/>
                <c:pt idx="0">
                  <c:v>kgCO₂</c:v>
                </c:pt>
              </c:strCache>
            </c:strRef>
          </c:cat>
          <c:val>
            <c:numRef>
              <c:f>'Results_A1-A3'!$B$38</c:f>
              <c:numCache>
                <c:formatCode>#,##0.00</c:formatCode>
                <c:ptCount val="1"/>
                <c:pt idx="0">
                  <c:v>19939.43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B0-47D8-A90E-3E2074BACF34}"/>
            </c:ext>
          </c:extLst>
        </c:ser>
        <c:ser>
          <c:idx val="1"/>
          <c:order val="1"/>
          <c:tx>
            <c:strRef>
              <c:f>'Results_A1-A3'!$A$39</c:f>
              <c:strCache>
                <c:ptCount val="1"/>
                <c:pt idx="0">
                  <c:v>Stored Biogenic Carbon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55000"/>
                    <a:lumMod val="110000"/>
                    <a:satMod val="105000"/>
                    <a:tint val="67000"/>
                  </a:schemeClr>
                </a:gs>
                <a:gs pos="50000">
                  <a:schemeClr val="dk1">
                    <a:tint val="55000"/>
                    <a:lumMod val="105000"/>
                    <a:satMod val="103000"/>
                    <a:tint val="73000"/>
                  </a:schemeClr>
                </a:gs>
                <a:gs pos="100000">
                  <a:schemeClr val="dk1">
                    <a:tint val="5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dk1">
                  <a:tint val="55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'Results_A1-A3'!$B$37</c:f>
              <c:strCache>
                <c:ptCount val="1"/>
                <c:pt idx="0">
                  <c:v>kgCO₂</c:v>
                </c:pt>
              </c:strCache>
            </c:strRef>
          </c:cat>
          <c:val>
            <c:numRef>
              <c:f>'Results_A1-A3'!$B$39</c:f>
              <c:numCache>
                <c:formatCode>#,##0.00</c:formatCode>
                <c:ptCount val="1"/>
                <c:pt idx="0">
                  <c:v>33086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B0-47D8-A90E-3E2074BAC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4748448"/>
        <c:axId val="174744128"/>
      </c:barChart>
      <c:catAx>
        <c:axId val="17474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44128"/>
        <c:crosses val="autoZero"/>
        <c:auto val="1"/>
        <c:lblAlgn val="ctr"/>
        <c:lblOffset val="100"/>
        <c:noMultiLvlLbl val="0"/>
      </c:catAx>
      <c:valAx>
        <c:axId val="174744128"/>
        <c:scaling>
          <c:orientation val="minMax"/>
        </c:scaling>
        <c:delete val="0"/>
        <c:axPos val="l"/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74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'Results_A1-A3'!$B$48</c:f>
              <c:strCache>
                <c:ptCount val="1"/>
                <c:pt idx="0">
                  <c:v>Impact (kgCO₂e)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'Results_A1-A3'!$A$49:$A$55</c:f>
              <c:strCache>
                <c:ptCount val="7"/>
                <c:pt idx="0">
                  <c:v>Insulation</c:v>
                </c:pt>
                <c:pt idx="1">
                  <c:v>Glass</c:v>
                </c:pt>
                <c:pt idx="2">
                  <c:v>Earth</c:v>
                </c:pt>
                <c:pt idx="3">
                  <c:v>Stone / Aggregates</c:v>
                </c:pt>
                <c:pt idx="4">
                  <c:v>Timber</c:v>
                </c:pt>
                <c:pt idx="5">
                  <c:v>Lime</c:v>
                </c:pt>
                <c:pt idx="6">
                  <c:v>sheepwool</c:v>
                </c:pt>
              </c:strCache>
            </c:strRef>
          </c:cat>
          <c:val>
            <c:numRef>
              <c:f>'Results_A1-A3'!$B$49:$B$55</c:f>
              <c:numCache>
                <c:formatCode>General</c:formatCode>
                <c:ptCount val="7"/>
                <c:pt idx="0">
                  <c:v>66.400000000000006</c:v>
                </c:pt>
                <c:pt idx="1">
                  <c:v>181.81</c:v>
                </c:pt>
                <c:pt idx="2">
                  <c:v>718.29</c:v>
                </c:pt>
                <c:pt idx="3">
                  <c:v>1268.68</c:v>
                </c:pt>
                <c:pt idx="4">
                  <c:v>4945.8</c:v>
                </c:pt>
                <c:pt idx="5">
                  <c:v>11840.23</c:v>
                </c:pt>
                <c:pt idx="6">
                  <c:v>550.67999999999995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1-45F3-8E7C-A56CEFF0F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438448"/>
        <c:axId val="896438928"/>
      </c:barChart>
      <c:catAx>
        <c:axId val="896438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38928"/>
        <c:crosses val="autoZero"/>
        <c:auto val="1"/>
        <c:lblAlgn val="ctr"/>
        <c:lblOffset val="100"/>
        <c:noMultiLvlLbl val="0"/>
      </c:catAx>
      <c:valAx>
        <c:axId val="89643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3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GB" sz="1200" b="0" i="0" u="none" strike="noStrike" cap="none" normalizeH="0" baseline="0"/>
              <a:t>Figure 5.4 : Comparison of fossil embodied emissions (A1–A4) and stored biogenic carbon 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'Results_A1-A3'!$B$63</c:f>
              <c:strCache>
                <c:ptCount val="1"/>
                <c:pt idx="0">
                  <c:v>kgCO₂</c:v>
                </c:pt>
              </c:strCache>
            </c:strRef>
          </c:tx>
          <c:spPr>
            <a:solidFill>
              <a:schemeClr val="dk1">
                <a:tint val="885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'Results_A1-A3'!$A$64:$A$65</c:f>
              <c:strCache>
                <c:ptCount val="2"/>
                <c:pt idx="0">
                  <c:v>Fossil emissions (A1–A4)</c:v>
                </c:pt>
                <c:pt idx="1">
                  <c:v>Stored biogenic carbon</c:v>
                </c:pt>
              </c:strCache>
            </c:strRef>
          </c:cat>
          <c:val>
            <c:numRef>
              <c:f>'Results_A1-A3'!$B$64:$B$65</c:f>
              <c:numCache>
                <c:formatCode>#,##0</c:formatCode>
                <c:ptCount val="2"/>
                <c:pt idx="0" formatCode="General">
                  <c:v>19939.43</c:v>
                </c:pt>
                <c:pt idx="1">
                  <c:v>33086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A-447C-A7C5-FF4FD9961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896490288"/>
        <c:axId val="896490768"/>
      </c:barChart>
      <c:catAx>
        <c:axId val="89649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0768"/>
        <c:crosses val="autoZero"/>
        <c:auto val="1"/>
        <c:lblAlgn val="ctr"/>
        <c:lblOffset val="100"/>
        <c:noMultiLvlLbl val="0"/>
      </c:catAx>
      <c:valAx>
        <c:axId val="89649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</a:t>
                </a:r>
                <a:r>
                  <a:rPr lang="en-GB" sz="900" b="0" i="0" u="none" strike="noStrike" cap="all" baseline="0"/>
                  <a:t>kgCO₂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2.2222222222222223E-2"/>
              <c:y val="0.403865558471857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9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GB" sz="1200" b="0" i="0" u="none" strike="noStrike" kern="1200" cap="none" spc="50" normalizeH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Figure 5.3 - </a:t>
            </a:r>
            <a:r>
              <a:rPr lang="en-GB" sz="1200" b="0" i="0" u="none" strike="noStrike" cap="none" normalizeH="0" baseline="0">
                <a:effectLst/>
              </a:rPr>
              <a:t>Stored Biogenic Carbon in Bio-Based Materials</a:t>
            </a:r>
            <a:endParaRPr lang="en-US" sz="12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'Results_A1-A3'!$B$80</c:f>
              <c:strCache>
                <c:ptCount val="1"/>
                <c:pt idx="0">
                  <c:v>Volume (m³)</c:v>
                </c:pt>
              </c:strCache>
            </c:strRef>
          </c:tx>
          <c:spPr>
            <a:solidFill>
              <a:schemeClr val="dk1">
                <a:tint val="885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'Results_A1-A3'!$A$81:$A$82</c:f>
              <c:strCache>
                <c:ptCount val="2"/>
                <c:pt idx="0">
                  <c:v>Timber (all timber elements)</c:v>
                </c:pt>
                <c:pt idx="1">
                  <c:v>Hemp fibre fleece (15% of hemplime)</c:v>
                </c:pt>
              </c:strCache>
            </c:strRef>
          </c:cat>
          <c:val>
            <c:numRef>
              <c:f>'Results_A1-A3'!$B$81:$B$82</c:f>
              <c:numCache>
                <c:formatCode>General</c:formatCode>
                <c:ptCount val="2"/>
                <c:pt idx="0">
                  <c:v>40.563600000000001</c:v>
                </c:pt>
                <c:pt idx="1">
                  <c:v>6.1028000000000002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A-4E8E-8E7B-A31CFDAD2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896468208"/>
        <c:axId val="896477328"/>
      </c:barChart>
      <c:catAx>
        <c:axId val="89646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77328"/>
        <c:crosses val="autoZero"/>
        <c:auto val="1"/>
        <c:lblAlgn val="ctr"/>
        <c:lblOffset val="100"/>
        <c:noMultiLvlLbl val="0"/>
      </c:catAx>
      <c:valAx>
        <c:axId val="8964773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0" i="0" u="none" strike="noStrike" kern="1200" cap="none" spc="50" normalizeH="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Volume (m³)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68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GB" sz="1200" b="0" i="0" u="none" strike="noStrike" kern="1200" cap="none" spc="50" normalizeH="0" baseline="0">
                <a:solidFill>
                  <a:srgbClr val="000000">
                    <a:lumMod val="65000"/>
                    <a:lumOff val="35000"/>
                  </a:srgbClr>
                </a:solidFill>
              </a:rPr>
              <a:t>Figure 5.1 : </a:t>
            </a:r>
            <a:r>
              <a:rPr lang="en-GB" sz="1200" b="0">
                <a:effectLst/>
              </a:rPr>
              <a:t>Embodied Carbon by Life Cycle Stage (A1–A4)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'Results_A1-A3'!$C$12</c:f>
              <c:strCache>
                <c:ptCount val="1"/>
                <c:pt idx="0">
                  <c:v>Share (%)</c:v>
                </c:pt>
              </c:strCache>
            </c:strRef>
          </c:tx>
          <c:spPr>
            <a:solidFill>
              <a:schemeClr val="dk1">
                <a:tint val="88500"/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'Results_A1-A3'!$A$13:$A$14</c:f>
              <c:strCache>
                <c:ptCount val="2"/>
                <c:pt idx="0">
                  <c:v>A1–A3 Materials</c:v>
                </c:pt>
                <c:pt idx="1">
                  <c:v>A4 Transport</c:v>
                </c:pt>
              </c:strCache>
            </c:strRef>
          </c:cat>
          <c:val>
            <c:numRef>
              <c:f>'Results_A1-A3'!$C$13:$C$14</c:f>
              <c:numCache>
                <c:formatCode>General</c:formatCode>
                <c:ptCount val="2"/>
                <c:pt idx="0">
                  <c:v>96.039009042847255</c:v>
                </c:pt>
                <c:pt idx="1">
                  <c:v>3.9609909571527462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1-4633-82FB-CA24C85D3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896489328"/>
        <c:axId val="896478768"/>
      </c:barChart>
      <c:catAx>
        <c:axId val="89648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78768"/>
        <c:crosses val="autoZero"/>
        <c:auto val="1"/>
        <c:lblAlgn val="ctr"/>
        <c:lblOffset val="100"/>
        <c:noMultiLvlLbl val="0"/>
      </c:catAx>
      <c:valAx>
        <c:axId val="8964787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0" i="0" u="none" strike="noStrike" kern="1200" cap="none" spc="50" normalizeH="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Share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489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percentStacked"/>
        <c:varyColors val="0"/>
        <c:ser>
          <c:idx val="3"/>
          <c:order val="0"/>
          <c:tx>
            <c:strRef>
              <c:f>LCI!$C$60</c:f>
              <c:strCache>
                <c:ptCount val="1"/>
                <c:pt idx="0">
                  <c:v>&lt;0/kg</c:v>
                </c:pt>
              </c:strCache>
            </c:strRef>
          </c:tx>
          <c:spPr>
            <a:solidFill>
              <a:srgbClr val="95A487"/>
            </a:solidFill>
            <a:ln>
              <a:noFill/>
            </a:ln>
            <a:effectLst/>
            <a:sp3d/>
          </c:spPr>
          <c:invertIfNegative val="0"/>
          <c:cat>
            <c:strRef>
              <c:f>LCI!$D$56:$H$57</c:f>
              <c:strCache>
                <c:ptCount val="3"/>
                <c:pt idx="0">
                  <c:v>weight</c:v>
                </c:pt>
                <c:pt idx="1">
                  <c:v>carbon footprint</c:v>
                </c:pt>
                <c:pt idx="2">
                  <c:v>volume</c:v>
                </c:pt>
              </c:strCache>
            </c:strRef>
          </c:cat>
          <c:val>
            <c:numRef>
              <c:f>LCI!$D$60:$H$60</c:f>
              <c:numCache>
                <c:formatCode>0.00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3-78A4-FE4B-8250-64B8EDFC9A65}"/>
            </c:ext>
          </c:extLst>
        </c:ser>
        <c:ser>
          <c:idx val="2"/>
          <c:order val="1"/>
          <c:tx>
            <c:strRef>
              <c:f>LCI!$C$59</c:f>
              <c:strCache>
                <c:ptCount val="1"/>
                <c:pt idx="0">
                  <c:v>0-1/kg</c:v>
                </c:pt>
              </c:strCache>
            </c:strRef>
          </c:tx>
          <c:spPr>
            <a:solidFill>
              <a:srgbClr val="D8BB96"/>
            </a:solidFill>
            <a:ln>
              <a:noFill/>
            </a:ln>
            <a:effectLst/>
            <a:sp3d/>
          </c:spPr>
          <c:invertIfNegative val="0"/>
          <c:cat>
            <c:strRef>
              <c:f>LCI!$D$56:$H$57</c:f>
              <c:strCache>
                <c:ptCount val="3"/>
                <c:pt idx="0">
                  <c:v>weight</c:v>
                </c:pt>
                <c:pt idx="1">
                  <c:v>carbon footprint</c:v>
                </c:pt>
                <c:pt idx="2">
                  <c:v>volume</c:v>
                </c:pt>
              </c:strCache>
            </c:strRef>
          </c:cat>
          <c:val>
            <c:numRef>
              <c:f>LCI!$D$59:$H$59</c:f>
              <c:numCache>
                <c:formatCode>0.00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2-78A4-FE4B-8250-64B8EDFC9A65}"/>
            </c:ext>
          </c:extLst>
        </c:ser>
        <c:ser>
          <c:idx val="1"/>
          <c:order val="2"/>
          <c:tx>
            <c:strRef>
              <c:f>LCI!$C$58</c:f>
              <c:strCache>
                <c:ptCount val="1"/>
                <c:pt idx="0">
                  <c:v>1/kg</c:v>
                </c:pt>
              </c:strCache>
            </c:strRef>
          </c:tx>
          <c:spPr>
            <a:solidFill>
              <a:srgbClr val="C08A79"/>
            </a:solidFill>
            <a:ln w="12700">
              <a:solidFill>
                <a:schemeClr val="bg1"/>
              </a:solidFill>
            </a:ln>
            <a:effectLst/>
            <a:sp3d contourW="12700">
              <a:contourClr>
                <a:schemeClr val="bg1"/>
              </a:contourClr>
            </a:sp3d>
          </c:spPr>
          <c:invertIfNegative val="0"/>
          <c:cat>
            <c:strRef>
              <c:f>LCI!$D$56:$H$57</c:f>
              <c:strCache>
                <c:ptCount val="3"/>
                <c:pt idx="0">
                  <c:v>weight</c:v>
                </c:pt>
                <c:pt idx="1">
                  <c:v>carbon footprint</c:v>
                </c:pt>
                <c:pt idx="2">
                  <c:v>volume</c:v>
                </c:pt>
              </c:strCache>
            </c:strRef>
          </c:cat>
          <c:val>
            <c:numRef>
              <c:f>LCI!$D$58:$H$58</c:f>
              <c:numCache>
                <c:formatCode>0.00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78A4-FE4B-8250-64B8EDFC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gapDepth val="0"/>
        <c:shape val="pyramid"/>
        <c:axId val="428539375"/>
        <c:axId val="428159855"/>
        <c:axId val="0"/>
      </c:bar3DChart>
      <c:catAx>
        <c:axId val="428539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28159855"/>
        <c:crosses val="autoZero"/>
        <c:auto val="1"/>
        <c:lblAlgn val="ctr"/>
        <c:lblOffset val="100"/>
        <c:noMultiLvlLbl val="0"/>
      </c:catAx>
      <c:valAx>
        <c:axId val="428159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28539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LCI!$C$83</c:f>
              <c:strCache>
                <c:ptCount val="1"/>
                <c:pt idx="0">
                  <c:v>Low Carbon Materials</c:v>
                </c:pt>
              </c:strCache>
            </c:strRef>
          </c:tx>
          <c:spPr>
            <a:solidFill>
              <a:srgbClr val="90D050"/>
            </a:solidFill>
            <a:ln w="3175">
              <a:noFill/>
            </a:ln>
            <a:effectLst/>
          </c:spPr>
          <c:invertIfNegative val="0"/>
          <c:cat>
            <c:strRef>
              <c:f>LCI!$D$82:$H$82</c:f>
              <c:strCache>
                <c:ptCount val="5"/>
                <c:pt idx="0">
                  <c:v>pre-industrial</c:v>
                </c:pt>
                <c:pt idx="1">
                  <c:v>early industrial</c:v>
                </c:pt>
                <c:pt idx="2">
                  <c:v>mature industrial</c:v>
                </c:pt>
                <c:pt idx="3">
                  <c:v>meta-industrial</c:v>
                </c:pt>
                <c:pt idx="4">
                  <c:v>case study</c:v>
                </c:pt>
              </c:strCache>
            </c:strRef>
          </c:cat>
          <c:val>
            <c:numRef>
              <c:f>LCI!$D$83:$H$83</c:f>
              <c:numCache>
                <c:formatCode>0.00%</c:formatCode>
                <c:ptCount val="5"/>
                <c:pt idx="0">
                  <c:v>0.01</c:v>
                </c:pt>
                <c:pt idx="1">
                  <c:v>0.5</c:v>
                </c:pt>
                <c:pt idx="2">
                  <c:v>0.1</c:v>
                </c:pt>
                <c:pt idx="3">
                  <c:v>0.8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94-ED4B-BD86-2FCDC3F47319}"/>
            </c:ext>
          </c:extLst>
        </c:ser>
        <c:ser>
          <c:idx val="1"/>
          <c:order val="1"/>
          <c:tx>
            <c:strRef>
              <c:f>LCI!$C$84</c:f>
              <c:strCache>
                <c:ptCount val="1"/>
                <c:pt idx="0">
                  <c:v>High-Carbon Materials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</a:ln>
            <a:effectLst/>
          </c:spPr>
          <c:invertIfNegative val="0"/>
          <c:cat>
            <c:strRef>
              <c:f>LCI!$D$82:$H$82</c:f>
              <c:strCache>
                <c:ptCount val="5"/>
                <c:pt idx="0">
                  <c:v>pre-industrial</c:v>
                </c:pt>
                <c:pt idx="1">
                  <c:v>early industrial</c:v>
                </c:pt>
                <c:pt idx="2">
                  <c:v>mature industrial</c:v>
                </c:pt>
                <c:pt idx="3">
                  <c:v>meta-industrial</c:v>
                </c:pt>
                <c:pt idx="4">
                  <c:v>case study</c:v>
                </c:pt>
              </c:strCache>
            </c:strRef>
          </c:cat>
          <c:val>
            <c:numRef>
              <c:f>LCI!$D$84:$H$84</c:f>
              <c:numCache>
                <c:formatCode>0.00%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0.9</c:v>
                </c:pt>
                <c:pt idx="3">
                  <c:v>0.2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94-ED4B-BD86-2FCDC3F473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100"/>
        <c:axId val="370347727"/>
        <c:axId val="392383439"/>
      </c:barChart>
      <c:catAx>
        <c:axId val="370347727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392383439"/>
        <c:crosses val="autoZero"/>
        <c:auto val="1"/>
        <c:lblAlgn val="ctr"/>
        <c:lblOffset val="100"/>
        <c:noMultiLvlLbl val="0"/>
      </c:catAx>
      <c:valAx>
        <c:axId val="392383439"/>
        <c:scaling>
          <c:orientation val="maxMin"/>
        </c:scaling>
        <c:delete val="1"/>
        <c:axPos val="l"/>
        <c:numFmt formatCode="0%" sourceLinked="1"/>
        <c:majorTickMark val="out"/>
        <c:minorTickMark val="none"/>
        <c:tickLblPos val="nextTo"/>
        <c:crossAx val="37034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15</xdr:row>
      <xdr:rowOff>152400</xdr:rowOff>
    </xdr:from>
    <xdr:to>
      <xdr:col>10</xdr:col>
      <xdr:colOff>476250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CDDB27-8E97-3921-F87E-005D1E1604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638175</xdr:colOff>
      <xdr:row>31</xdr:row>
      <xdr:rowOff>76200</xdr:rowOff>
    </xdr:from>
    <xdr:to>
      <xdr:col>9</xdr:col>
      <xdr:colOff>409575</xdr:colOff>
      <xdr:row>44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23BE113-AD4D-DA27-FC30-7B1E4B360A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23812</xdr:colOff>
      <xdr:row>47</xdr:row>
      <xdr:rowOff>9525</xdr:rowOff>
    </xdr:from>
    <xdr:to>
      <xdr:col>9</xdr:col>
      <xdr:colOff>481012</xdr:colOff>
      <xdr:row>60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BCEC67-DC0D-0712-84B9-33D0333FA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681037</xdr:colOff>
      <xdr:row>61</xdr:row>
      <xdr:rowOff>171450</xdr:rowOff>
    </xdr:from>
    <xdr:to>
      <xdr:col>9</xdr:col>
      <xdr:colOff>452437</xdr:colOff>
      <xdr:row>75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A72DA0E-0334-661A-DC75-70FE58458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14287</xdr:colOff>
      <xdr:row>79</xdr:row>
      <xdr:rowOff>9525</xdr:rowOff>
    </xdr:from>
    <xdr:to>
      <xdr:col>9</xdr:col>
      <xdr:colOff>471487</xdr:colOff>
      <xdr:row>91</xdr:row>
      <xdr:rowOff>85725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7676CF7-6D5D-43AE-0154-5D66952920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33337</xdr:colOff>
      <xdr:row>0</xdr:row>
      <xdr:rowOff>66675</xdr:rowOff>
    </xdr:from>
    <xdr:to>
      <xdr:col>10</xdr:col>
      <xdr:colOff>490537</xdr:colOff>
      <xdr:row>15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B801EE-205A-15DC-3600-C2FA5729D9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186266</xdr:colOff>
      <xdr:row>63</xdr:row>
      <xdr:rowOff>118533</xdr:rowOff>
    </xdr:from>
    <xdr:to>
      <xdr:col>8</xdr:col>
      <xdr:colOff>0</xdr:colOff>
      <xdr:row>76</xdr:row>
      <xdr:rowOff>118533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DA911C-7D91-C549-99C7-9630B4EE0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87</xdr:row>
      <xdr:rowOff>0</xdr:rowOff>
    </xdr:from>
    <xdr:to>
      <xdr:col>8</xdr:col>
      <xdr:colOff>0</xdr:colOff>
      <xdr:row>105</xdr:row>
      <xdr:rowOff>52040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4FA90D-6622-3A41-BC41-81C8D00E1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ROH PHILIP" refreshedDate="46165.432893171295" createdVersion="8" refreshedVersion="8" minRefreshableVersion="3" recordCount="119" xr:uid="{99670CAD-2D0C-4E71-AD00-1F78FBDB8012}">
  <cacheSource type="worksheet">
    <worksheetSource name="Table1"/>
  </cacheSource>
  <cacheFields count="2">
    <cacheField name="Material" numFmtId="0">
      <sharedItems containsMixedTypes="1" containsNumber="1" containsInteger="1" minValue="0" maxValue="0" count="98">
        <s v="Stair Treads"/>
        <s v="Stair Stringers"/>
        <s v="Handrail"/>
        <s v="Posts"/>
        <s v="Balusters"/>
        <e v="#REF!"/>
        <s v="Braces"/>
        <s v="Base Sill Type 1"/>
        <s v="Base Sill Type 2"/>
        <s v="Top Sill"/>
        <s v="Tie Beams (Type 1)"/>
        <s v="Tie Beams (Type 2)"/>
        <s v="Tie Beams (Type 3)"/>
        <s v="Tie Beams (Type 4)"/>
        <s v=" Posts Type 1"/>
        <s v=" Posts Type 2"/>
        <s v=" Posts Type 3"/>
        <s v=" Posts Type 4"/>
        <s v=" Posts Type 5"/>
        <s v=" Posts Type 6"/>
        <s v=" Posts Type 7"/>
        <s v="Frames Type 1"/>
        <s v="Frames Type 2"/>
        <s v="Frames Type 3"/>
        <s v="Sills Type 1"/>
        <s v="Sills Type 2"/>
        <s v="Braces Type 1"/>
        <s v="Braces Type 2"/>
        <s v="Braces Type 3"/>
        <s v="Braces Type 4"/>
        <s v="Braces Type 5"/>
        <s v="Braces Type 6"/>
        <s v="Braces Type 7"/>
        <s v="Braces Type 8"/>
        <s v="Tie Beam Type 1"/>
        <s v="Tie Beam Type 2"/>
        <s v="Tie Beam Type 3"/>
        <s v="Tie Beam Type 4"/>
        <s v="Tie Beam Type 5"/>
        <s v="Tie Beam Type 6"/>
        <s v="Tie Beam Type 7"/>
        <s v="Tie Beam Type 8"/>
        <s v="Tie Beam Type 9"/>
        <s v="Tie Beam Type 10"/>
        <s v="Tie Beam Type 11"/>
        <s v="Tie Beam Type 12"/>
        <s v="Tie Beam Type 13"/>
        <s v="Purlins"/>
        <s v="Rafters"/>
        <s v="Collar Ties"/>
        <s v="Collar Beams"/>
        <s v="Roof Braces"/>
        <s v="Battens"/>
        <s v="Counter Battens"/>
        <s v="Shingles"/>
        <s v="Tongue/groove formwork"/>
        <s v="Premium Sheep wool ins."/>
        <s v="Optimal sheep wool ins."/>
        <s v="Claytec Clay Boards"/>
        <s v="Clay Plaster on Jute mesh"/>
        <s v="80mm sheep wool"/>
        <s v="160mm sheep wool"/>
        <s v="Lime Plaster"/>
        <s v="Reed Mats"/>
        <s v="Hemp Fleece 15%"/>
        <s v="Lime mortar 85%"/>
        <s v="Clay plaster"/>
        <s v="Cladding boards Type 1"/>
        <s v="Cladding boards Type 2"/>
        <s v="Cladding boards Type 3"/>
        <s v="Cladding boards Type 4"/>
        <s v="3/6 Horizontal Battens NS"/>
        <s v="3/6 Horizontal Battens EW"/>
        <s v=" Type 1 Clay Plaster"/>
        <s v=" Compressed Earth (clay)"/>
        <s v=" Type 2 Clay Plaster"/>
        <s v=" Type 3 Clay Plaster"/>
        <s v=" Type 4 Clay Plaster"/>
        <s v="Timber flooring"/>
        <s v="Support Battens"/>
        <s v="Clay fill"/>
        <s v="T/G Ceiling Panels"/>
        <s v="Lime Screed"/>
        <s v="Charcoal"/>
        <s v="Gravel 16/32"/>
        <s v="Finish Layer (Spruce)"/>
        <s v="Finish Layer (Granite)"/>
        <s v="Finish Layer (Cocciopesto)"/>
        <s v="Granite  foot-wall"/>
        <s v="Trass"/>
        <s v="Gravel 32/64"/>
        <s v="Crushed Stones Backfill"/>
        <s v="Exterior Door"/>
        <s v="Window  Type 1"/>
        <s v="Window  Type 2"/>
        <s v="Window  Type 3"/>
        <s v="Chimney Shell"/>
        <n v="0" u="1"/>
      </sharedItems>
    </cacheField>
    <cacheField name="Weight_kg" numFmtId="4">
      <sharedItems containsMixedTypes="1" containsNumber="1" minValue="6.9560870400000008" maxValue="33764.68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9">
  <r>
    <x v="0"/>
    <n v="41.798038656000003"/>
  </r>
  <r>
    <x v="1"/>
    <n v="79.817549759999991"/>
  </r>
  <r>
    <x v="2"/>
    <n v="10.121816447999999"/>
  </r>
  <r>
    <x v="3"/>
    <n v="10.203443999999999"/>
  </r>
  <r>
    <x v="4"/>
    <n v="24.843168000000002"/>
  </r>
  <r>
    <x v="5"/>
    <e v="#REF!"/>
  </r>
  <r>
    <x v="3"/>
    <n v="778.69529920000014"/>
  </r>
  <r>
    <x v="6"/>
    <n v="289.83696000000003"/>
  </r>
  <r>
    <x v="7"/>
    <n v="195.43292160000004"/>
  </r>
  <r>
    <x v="8"/>
    <n v="168.27105792000003"/>
  </r>
  <r>
    <x v="9"/>
    <n v="168.27105792000003"/>
  </r>
  <r>
    <x v="10"/>
    <n v="989.09879270400006"/>
  </r>
  <r>
    <x v="11"/>
    <n v="46.326593280000004"/>
  </r>
  <r>
    <x v="12"/>
    <n v="20.473925120000001"/>
  </r>
  <r>
    <x v="13"/>
    <n v="32.966489599999996"/>
  </r>
  <r>
    <x v="5"/>
    <e v="#REF!"/>
  </r>
  <r>
    <x v="14"/>
    <n v="266.65000320000001"/>
  </r>
  <r>
    <x v="15"/>
    <n v="139.12174080000005"/>
  </r>
  <r>
    <x v="16"/>
    <n v="81.154348800000022"/>
  </r>
  <r>
    <x v="17"/>
    <n v="86.951088000000013"/>
  </r>
  <r>
    <x v="18"/>
    <n v="40.577174400000011"/>
  </r>
  <r>
    <x v="19"/>
    <n v="37.099130880000004"/>
  </r>
  <r>
    <x v="20"/>
    <n v="116.41784560000002"/>
  </r>
  <r>
    <x v="21"/>
    <n v="170.03768320000003"/>
  </r>
  <r>
    <x v="22"/>
    <n v="161.20455680000001"/>
  </r>
  <r>
    <x v="23"/>
    <n v="54.213313280000015"/>
  </r>
  <r>
    <x v="24"/>
    <n v="148.78297280000004"/>
  </r>
  <r>
    <x v="25"/>
    <n v="94.87329824000004"/>
  </r>
  <r>
    <x v="26"/>
    <n v="54.10289920000001"/>
  </r>
  <r>
    <x v="27"/>
    <n v="61.831884800000012"/>
  </r>
  <r>
    <x v="28"/>
    <n v="61.831884800000012"/>
  </r>
  <r>
    <x v="29"/>
    <n v="55.069022400000016"/>
  </r>
  <r>
    <x v="30"/>
    <n v="50.238406400000017"/>
  </r>
  <r>
    <x v="31"/>
    <n v="42.509420800000015"/>
  </r>
  <r>
    <x v="32"/>
    <n v="57.967392000000011"/>
  </r>
  <r>
    <x v="33"/>
    <n v="46.373913600000009"/>
  </r>
  <r>
    <x v="34"/>
    <n v="6.9560870400000008"/>
  </r>
  <r>
    <x v="35"/>
    <n v="27.534511200000004"/>
  </r>
  <r>
    <x v="36"/>
    <n v="78.255979200000027"/>
  </r>
  <r>
    <x v="37"/>
    <n v="11.593478400000002"/>
  </r>
  <r>
    <x v="38"/>
    <n v="21.254710400000008"/>
  </r>
  <r>
    <x v="39"/>
    <n v="51.011304960000011"/>
  </r>
  <r>
    <x v="40"/>
    <n v="7.3425363200000016"/>
  </r>
  <r>
    <x v="41"/>
    <n v="15.457971200000003"/>
  </r>
  <r>
    <x v="42"/>
    <n v="28.983696000000005"/>
  </r>
  <r>
    <x v="43"/>
    <n v="60.672536960000016"/>
  </r>
  <r>
    <x v="44"/>
    <n v="64.734197760000001"/>
  </r>
  <r>
    <x v="45"/>
    <n v="37.761615360000008"/>
  </r>
  <r>
    <x v="46"/>
    <n v="21.254710400000008"/>
  </r>
  <r>
    <x v="5"/>
    <e v="#REF!"/>
  </r>
  <r>
    <x v="47"/>
    <n v="297.56594560000008"/>
  </r>
  <r>
    <x v="48"/>
    <n v="1997.3907072000004"/>
  </r>
  <r>
    <x v="49"/>
    <n v="32.177817599999997"/>
  </r>
  <r>
    <x v="50"/>
    <n v="227.13753600000001"/>
  </r>
  <r>
    <x v="51"/>
    <n v="119.24720640000001"/>
  </r>
  <r>
    <x v="52"/>
    <n v="728.73292800000002"/>
  </r>
  <r>
    <x v="53"/>
    <n v="142.67076480000003"/>
  </r>
  <r>
    <x v="54"/>
    <n v="1868.856888"/>
  </r>
  <r>
    <x v="55"/>
    <n v="654.09991080000009"/>
  </r>
  <r>
    <x v="56"/>
    <n v="271.33055999999999"/>
  </r>
  <r>
    <x v="57"/>
    <n v="38.730240000000002"/>
  </r>
  <r>
    <x v="58"/>
    <n v="402.36416000000003"/>
  </r>
  <r>
    <x v="59"/>
    <n v="121.03200000000001"/>
  </r>
  <r>
    <x v="60"/>
    <n v="80.205120000000008"/>
  </r>
  <r>
    <x v="61"/>
    <n v="160.41024000000002"/>
  </r>
  <r>
    <x v="58"/>
    <n v="416.62103999999994"/>
  </r>
  <r>
    <x v="59"/>
    <n v="125.32050000000001"/>
  </r>
  <r>
    <x v="5"/>
    <e v="#REF!"/>
  </r>
  <r>
    <x v="53"/>
    <n v="106.03892208000001"/>
  </r>
  <r>
    <x v="5"/>
    <e v="#REF!"/>
  </r>
  <r>
    <x v="62"/>
    <n v="2161.98"/>
  </r>
  <r>
    <x v="63"/>
    <n v="11.410450000000001"/>
  </r>
  <r>
    <x v="64"/>
    <n v="106.11718499999998"/>
  </r>
  <r>
    <x v="65"/>
    <n v="28484.086499999998"/>
  </r>
  <r>
    <x v="66"/>
    <n v="1080.99"/>
  </r>
  <r>
    <x v="67"/>
    <n v="61.359312537600005"/>
  </r>
  <r>
    <x v="68"/>
    <n v="59.065322007999995"/>
  </r>
  <r>
    <x v="69"/>
    <n v="155.76666336"/>
  </r>
  <r>
    <x v="70"/>
    <n v="161.53579904"/>
  </r>
  <r>
    <x v="71"/>
    <n v="94.590362159999998"/>
  </r>
  <r>
    <x v="72"/>
    <n v="94.590362159999998"/>
  </r>
  <r>
    <x v="64"/>
    <n v="125.78999399999999"/>
  </r>
  <r>
    <x v="65"/>
    <n v="33764.6826"/>
  </r>
  <r>
    <x v="66"/>
    <n v="5115.8609999999999"/>
  </r>
  <r>
    <x v="5"/>
    <e v="#REF!"/>
  </r>
  <r>
    <x v="73"/>
    <n v="471.798"/>
  </r>
  <r>
    <x v="74"/>
    <n v="4892.72"/>
  </r>
  <r>
    <x v="75"/>
    <n v="391.98599999999999"/>
  </r>
  <r>
    <x v="74"/>
    <n v="4065.0400000000009"/>
  </r>
  <r>
    <x v="76"/>
    <n v="259.63199999999995"/>
  </r>
  <r>
    <x v="74"/>
    <n v="2692.48"/>
  </r>
  <r>
    <x v="77"/>
    <n v="63.423000000000002"/>
  </r>
  <r>
    <x v="74"/>
    <n v="657.72"/>
  </r>
  <r>
    <x v="5"/>
    <e v="#REF!"/>
  </r>
  <r>
    <x v="78"/>
    <n v="557.01931679999996"/>
  </r>
  <r>
    <x v="79"/>
    <n v="275.2933554"/>
  </r>
  <r>
    <x v="80"/>
    <n v="10678.878000000001"/>
  </r>
  <r>
    <x v="81"/>
    <n v="557.01931679999996"/>
  </r>
  <r>
    <x v="5"/>
    <e v="#REF!"/>
  </r>
  <r>
    <x v="82"/>
    <n v="5093.1360000000004"/>
  </r>
  <r>
    <x v="83"/>
    <n v="1680.0274999999999"/>
  </r>
  <r>
    <x v="62"/>
    <n v="1273.2840000000001"/>
  </r>
  <r>
    <x v="84"/>
    <n v="11777.877"/>
  </r>
  <r>
    <x v="85"/>
    <n v="263.46771167999998"/>
  </r>
  <r>
    <x v="86"/>
    <n v="12.00732"/>
  </r>
  <r>
    <x v="87"/>
    <n v="291.65399999999994"/>
  </r>
  <r>
    <x v="5"/>
    <e v="#REF!"/>
  </r>
  <r>
    <x v="88"/>
    <n v="1521.9360000000001"/>
  </r>
  <r>
    <x v="89"/>
    <n v="29755.8"/>
  </r>
  <r>
    <x v="90"/>
    <n v="6016.2000000000016"/>
  </r>
  <r>
    <x v="91"/>
    <n v="23678.354000000003"/>
  </r>
  <r>
    <x v="5"/>
    <e v="#REF!"/>
  </r>
  <r>
    <x v="92"/>
    <n v="920.45416200000011"/>
  </r>
  <r>
    <x v="93"/>
    <n v="2656.8388000000004"/>
  </r>
  <r>
    <x v="94"/>
    <n v="1735.0784000000001"/>
  </r>
  <r>
    <x v="95"/>
    <n v="195.19632000000001"/>
  </r>
  <r>
    <x v="5"/>
    <e v="#REF!"/>
  </r>
  <r>
    <x v="96"/>
    <n v="3059.5109999999995"/>
  </r>
  <r>
    <x v="66"/>
    <n v="327.59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BFE87B-BD0D-4668-96F3-05E185B190B6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rowHeaderCaption="Material">
  <location ref="A3:B101" firstHeaderRow="1" firstDataRow="1" firstDataCol="1"/>
  <pivotFields count="2">
    <pivotField axis="axisRow" showAll="0">
      <items count="99">
        <item h="1" m="1" x="97"/>
        <item x="14"/>
        <item x="15"/>
        <item x="16"/>
        <item x="17"/>
        <item x="18"/>
        <item x="19"/>
        <item x="20"/>
        <item x="73"/>
        <item x="75"/>
        <item x="76"/>
        <item x="77"/>
        <item x="61"/>
        <item x="72"/>
        <item x="71"/>
        <item x="60"/>
        <item x="4"/>
        <item x="7"/>
        <item x="8"/>
        <item x="52"/>
        <item x="6"/>
        <item x="26"/>
        <item x="27"/>
        <item x="28"/>
        <item x="29"/>
        <item x="30"/>
        <item x="31"/>
        <item x="32"/>
        <item x="33"/>
        <item x="83"/>
        <item x="96"/>
        <item x="67"/>
        <item x="68"/>
        <item x="69"/>
        <item x="70"/>
        <item x="66"/>
        <item x="59"/>
        <item x="58"/>
        <item x="50"/>
        <item x="49"/>
        <item x="53"/>
        <item x="92"/>
        <item x="87"/>
        <item x="86"/>
        <item x="85"/>
        <item x="21"/>
        <item x="22"/>
        <item x="23"/>
        <item x="84"/>
        <item x="90"/>
        <item x="2"/>
        <item x="64"/>
        <item x="65"/>
        <item x="62"/>
        <item x="82"/>
        <item x="57"/>
        <item x="3"/>
        <item x="56"/>
        <item x="47"/>
        <item x="48"/>
        <item x="63"/>
        <item x="51"/>
        <item x="54"/>
        <item x="24"/>
        <item x="25"/>
        <item x="1"/>
        <item x="0"/>
        <item x="79"/>
        <item x="81"/>
        <item x="34"/>
        <item x="43"/>
        <item x="44"/>
        <item x="45"/>
        <item x="46"/>
        <item x="35"/>
        <item x="36"/>
        <item x="37"/>
        <item x="38"/>
        <item x="39"/>
        <item x="40"/>
        <item x="41"/>
        <item x="42"/>
        <item x="10"/>
        <item x="11"/>
        <item x="12"/>
        <item x="13"/>
        <item x="78"/>
        <item x="55"/>
        <item x="9"/>
        <item x="93"/>
        <item x="94"/>
        <item x="95"/>
        <item x="5"/>
        <item x="74"/>
        <item x="80"/>
        <item x="88"/>
        <item x="89"/>
        <item x="91"/>
        <item t="default"/>
      </items>
    </pivotField>
    <pivotField dataField="1" showAll="0"/>
  </pivotFields>
  <rowFields count="1">
    <field x="0"/>
  </rowFields>
  <rowItems count="98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 t="grand">
      <x/>
    </i>
  </rowItems>
  <colItems count="1">
    <i/>
  </colItems>
  <dataFields count="1">
    <dataField name="sum of Weight_kg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8DF309-0F23-4F40-A9BF-A971B65289AC}" name="Table1" displayName="Table1" ref="A1:B109" totalsRowShown="0">
  <autoFilter ref="A1:B109" xr:uid="{498DF309-0F23-4F40-A9BF-A971B65289AC}"/>
  <tableColumns count="2">
    <tableColumn id="1" xr3:uid="{0B433EB8-6DAC-44D6-ABB1-156F93BB7C98}" name="Material">
      <calculatedColumnFormula>inventory!D2</calculatedColumnFormula>
    </tableColumn>
    <tableColumn id="2" xr3:uid="{490065F4-A400-48BB-915A-0DEC851EA241}" name="Weight_kg" dataDxfId="0">
      <calculatedColumnFormula>inventory!U2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18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26" Type="http://schemas.openxmlformats.org/officeDocument/2006/relationships/hyperlink" Target="https://oekobaudat.de/OEKOBAU.DAT/datasetdetail/process.xhtml?uuid=1018517a-1fb0-40c9-aa82-d7d3c2687b49&amp;version=00.00.036&amp;stock=OBD_2024_I&amp;lang=en" TargetMode="External"/><Relationship Id="rId39" Type="http://schemas.openxmlformats.org/officeDocument/2006/relationships/hyperlink" Target="https://oekobaudat.de/OEKOBAU.DAT/datasetdetail/process.xhtml?uuid=a7bad3b6-2123-483b-99b5-2ec481254be7&amp;version=20.24.070&amp;stock=OBD_2024_I&amp;lang=en" TargetMode="External"/><Relationship Id="rId21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34" Type="http://schemas.openxmlformats.org/officeDocument/2006/relationships/hyperlink" Target="https://oekobaudat.de/OEKOBAU.DAT/datasetdetail/process.xhtml?uuid=af98c17b-b748-4d08-b5d5-9ff028ae7f25&amp;version=20.24.070&amp;stock=OBD_2024_I&amp;lang=en" TargetMode="External"/><Relationship Id="rId42" Type="http://schemas.openxmlformats.org/officeDocument/2006/relationships/hyperlink" Target="https://oekobaudat.de/OEKOBAU.DAT/datasetdetail/process.xhtml?uuid=f82e3ab8-d7bb-4765-a60c-bfe78ede1565&amp;version=20.24.070&amp;stock=OBD_2024_I&amp;lang=en" TargetMode="External"/><Relationship Id="rId47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0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5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63" Type="http://schemas.openxmlformats.org/officeDocument/2006/relationships/vmlDrawing" Target="../drawings/vmlDrawing1.vml"/><Relationship Id="rId7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2" Type="http://schemas.openxmlformats.org/officeDocument/2006/relationships/hyperlink" Target="https://oekobaudat.de/OEKOBAU.DAT/datasetdetail/process.xhtml?uuid=530ff9e2-0189-4783-9546-3bb8f64fbbeb&amp;version=20.24.070&amp;stock=OBD_2024_I&amp;lang=en" TargetMode="External"/><Relationship Id="rId16" Type="http://schemas.openxmlformats.org/officeDocument/2006/relationships/hyperlink" Target="https://oekobaudat.de/OEKOBAU.DAT/datasetdetail/process.xhtml?uuid=4b42a944-ff7e-4540-a46b-c21074255143&amp;version=20.24.070&amp;stock=OBD_2024_I&amp;lang=en" TargetMode="External"/><Relationship Id="rId29" Type="http://schemas.openxmlformats.org/officeDocument/2006/relationships/hyperlink" Target="https://oekobaudat.de/OEKOBAU.DAT/datasetdetail/process.xhtml?uuid=ddc96ae4-086c-4033-9e45-c5589f1661ba&amp;version=20.24.070&amp;stock=OBD_2024_I&amp;lang=en" TargetMode="External"/><Relationship Id="rId11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24" Type="http://schemas.openxmlformats.org/officeDocument/2006/relationships/hyperlink" Target="https://oekobaudat.de/OEKOBAU.DAT/datasetdetail/process.xhtml?uuid=4a6ab0f8-6b9e-46ab-a372-649d700f78b5&amp;version=00.00.023&amp;stock=OBD_2024_I&amp;lang=en" TargetMode="External"/><Relationship Id="rId32" Type="http://schemas.openxmlformats.org/officeDocument/2006/relationships/hyperlink" Target="https://oekobaudat.de/OEKOBAU.DAT/datasetdetail/process.xhtml?uuid=ddc96ae4-086c-4033-9e45-c5589f1661ba&amp;version=20.24.070&amp;stock=OBD_2024_I&amp;lang=en" TargetMode="External"/><Relationship Id="rId37" Type="http://schemas.openxmlformats.org/officeDocument/2006/relationships/hyperlink" Target="https://oekobaudat.de/OEKOBAU.DAT/datasetdetail/process.xhtml?uuid=4b42a944-ff7e-4540-a46b-c21074255143&amp;version=20.24.070&amp;stock=OBD_2024_I&amp;lang=en" TargetMode="External"/><Relationship Id="rId40" Type="http://schemas.openxmlformats.org/officeDocument/2006/relationships/hyperlink" Target="https://oekobaudat.de/OEKOBAU.DAT/datasetdetail/process.xhtml?uuid=a7bad3b6-2123-483b-99b5-2ec481254be7&amp;version=20.24.070&amp;stock=OBD_2024_I&amp;lang=en" TargetMode="External"/><Relationship Id="rId45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3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8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" Type="http://schemas.openxmlformats.org/officeDocument/2006/relationships/hyperlink" Target="https://oekobaudat.de/OEKOBAU.DAT/datasetdetail/process.xhtml?uuid=810af879-476f-40a5-b02a-08dadef1256a&amp;version=00.01.000&amp;stock=OBD_2024_I&amp;lang=en" TargetMode="External"/><Relationship Id="rId61" Type="http://schemas.openxmlformats.org/officeDocument/2006/relationships/hyperlink" Target="https://oekobaudat.de/OEKOBAU.DAT/datasetdetail/process.xhtml?uuid=1018517a-1fb0-40c9-aa82-d7d3c2687b49&amp;version=00.00.036&amp;stock=OBD_2024_I&amp;lang=en" TargetMode="External"/><Relationship Id="rId19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14" Type="http://schemas.openxmlformats.org/officeDocument/2006/relationships/hyperlink" Target="https://oekobaudat.de/OEKOBAU.DAT/datasetdetail/process.xhtml?uuid=4b42a944-ff7e-4540-a46b-c21074255143&amp;version=20.24.070&amp;stock=OBD_2024_I&amp;lang=en" TargetMode="External"/><Relationship Id="rId22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27" Type="http://schemas.openxmlformats.org/officeDocument/2006/relationships/hyperlink" Target="https://oekobaudat.de/OEKOBAU.DAT/datasetdetail/process.xhtml?uuid=1018517a-1fb0-40c9-aa82-d7d3c2687b49&amp;version=00.00.036&amp;stock=OBD_2024_I&amp;lang=en" TargetMode="External"/><Relationship Id="rId30" Type="http://schemas.openxmlformats.org/officeDocument/2006/relationships/hyperlink" Target="https://oekobaudat.de/OEKOBAU.DAT/datasetdetail/process.xhtml?uuid=ddc96ae4-086c-4033-9e45-c5589f1661ba&amp;version=20.24.070&amp;stock=OBD_2024_I&amp;lang=en" TargetMode="External"/><Relationship Id="rId35" Type="http://schemas.openxmlformats.org/officeDocument/2006/relationships/hyperlink" Target="https://oekobaudat.de/OEKOBAU.DAT/datasetdetail/process.xhtml?uuid=af98c17b-b748-4d08-b5d5-9ff028ae7f25&amp;version=20.24.070&amp;stock=OBD_2024_I&amp;lang=en" TargetMode="External"/><Relationship Id="rId43" Type="http://schemas.openxmlformats.org/officeDocument/2006/relationships/hyperlink" Target="https://oekobaudat.de/OEKOBAU.DAT/datasetdetail/process.xhtml?uuid=af98c17b-b748-4d08-b5d5-9ff028ae7f25&amp;version=20.24.070&amp;stock=OBD_2024_I&amp;lang=en" TargetMode="External"/><Relationship Id="rId48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6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64" Type="http://schemas.openxmlformats.org/officeDocument/2006/relationships/comments" Target="../comments1.xml"/><Relationship Id="rId8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51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3" Type="http://schemas.openxmlformats.org/officeDocument/2006/relationships/hyperlink" Target="https://oekobaudat.de/OEKOBAU.DAT/datasetdetail/process.xhtml?uuid=04ffd29d-1cd0-46d2-8971-ea6cb956484a&amp;version=01.00.002&amp;stock=OBD_2024_I&amp;lang=en" TargetMode="External"/><Relationship Id="rId12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17" Type="http://schemas.openxmlformats.org/officeDocument/2006/relationships/hyperlink" Target="https://oekobaudat.de/OEKOBAU.DAT/datasetdetail/process.xhtml?uuid=4b42a944-ff7e-4540-a46b-c21074255143&amp;version=20.24.070&amp;stock=OBD_2024_I&amp;lang=en" TargetMode="External"/><Relationship Id="rId25" Type="http://schemas.openxmlformats.org/officeDocument/2006/relationships/hyperlink" Target="https://oekobaudat.de/OEKOBAU.DAT/datasetdetail/process.xhtml?uuid=4a6ab0f8-6b9e-46ab-a372-649d700f78b5&amp;version=00.00.023&amp;stock=OBD_2024_I&amp;lang=en" TargetMode="External"/><Relationship Id="rId33" Type="http://schemas.openxmlformats.org/officeDocument/2006/relationships/hyperlink" Target="https://oekobaudat.de/OEKOBAU.DAT/datasetdetail/process.xhtml?uuid=af98c17b-b748-4d08-b5d5-9ff028ae7f25&amp;version=20.24.070&amp;stock=OBD_2024_I&amp;lang=en" TargetMode="External"/><Relationship Id="rId38" Type="http://schemas.openxmlformats.org/officeDocument/2006/relationships/hyperlink" Target="https://oekobaudat.de/OEKOBAU.DAT/datasetdetail/process.xhtml?uuid=a7bad3b6-2123-483b-99b5-2ec481254be7&amp;version=20.24.070&amp;stock=OBD_2024_I&amp;lang=en" TargetMode="External"/><Relationship Id="rId46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9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20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41" Type="http://schemas.openxmlformats.org/officeDocument/2006/relationships/hyperlink" Target="https://oekobaudat.de/OEKOBAU.DAT/datasetdetail/process.xhtml?uuid=37a63555-2ac1-45e8-b802-6d947f30b99a&amp;version=20.24.070&amp;stock=OBD_2024_I&amp;lang=en" TargetMode="External"/><Relationship Id="rId54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62" Type="http://schemas.openxmlformats.org/officeDocument/2006/relationships/hyperlink" Target="https://oekobaudat.de/OEKOBAU.DAT/datasetdetail/process.xhtml?uuid=1018517a-1fb0-40c9-aa82-d7d3c2687b49&amp;version=00.00.036&amp;stock=OBD_2024_I&amp;lang=en" TargetMode="External"/><Relationship Id="rId1" Type="http://schemas.openxmlformats.org/officeDocument/2006/relationships/hyperlink" Target="https://oekobaudat.de/OEKOBAU.DAT/datasetdetail/process.xhtml?uuid=d7bf4202-d1a8-4f3e-8861-c3d78cd2bf70&amp;version=20.24.070&amp;stock=OBD_2024_I&amp;lang=en" TargetMode="External"/><Relationship Id="rId6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15" Type="http://schemas.openxmlformats.org/officeDocument/2006/relationships/hyperlink" Target="https://oekobaudat.de/OEKOBAU.DAT/datasetdetail/process.xhtml?uuid=4b42a944-ff7e-4540-a46b-c21074255143&amp;version=20.24.070&amp;stock=OBD_2024_I&amp;lang=en" TargetMode="External"/><Relationship Id="rId23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28" Type="http://schemas.openxmlformats.org/officeDocument/2006/relationships/hyperlink" Target="https://oekobaudat.de/OEKOBAU.DAT/datasetdetail/process.xhtml?uuid=9a9f76b6-54f0-421e-9f8a-6a5db3a22e1d&amp;version=20.24.070&amp;stock=OBD_2024_I&amp;lang=en" TargetMode="External"/><Relationship Id="rId36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49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7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10" Type="http://schemas.openxmlformats.org/officeDocument/2006/relationships/hyperlink" Target="https://oekobaudat.de/OEKOBAU.DAT/datasetdetail/process.xhtml?uuid=422b2446-8a3f-457d-b47b-4728b2869d86&amp;version=20.24.070&amp;stock=OBD_2024_I&amp;lang=en" TargetMode="External"/><Relationship Id="rId31" Type="http://schemas.openxmlformats.org/officeDocument/2006/relationships/hyperlink" Target="https://oekobaudat.de/OEKOBAU.DAT/datasetdetail/process.xhtml?uuid=ddc96ae4-086c-4033-9e45-c5589f1661ba&amp;version=20.24.070&amp;stock=OBD_2024_I&amp;lang=en" TargetMode="External"/><Relationship Id="rId44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52" Type="http://schemas.openxmlformats.org/officeDocument/2006/relationships/hyperlink" Target="https://oekobaudat.de/OEKOBAU.DAT/datasetdetail/process.xhtml?uuid=7aba3603-0689-4da5-8d24-fd92ae398d07&amp;version=00.00.032&amp;stock=OBD_2024_I&amp;lang=en" TargetMode="External"/><Relationship Id="rId60" Type="http://schemas.openxmlformats.org/officeDocument/2006/relationships/hyperlink" Target="https://oekobaudat.de/OEKOBAU.DAT/datasetdetail/process.xhtml?uuid=1c681356-2541-43e7-b1d4-9c4d0a936a08&amp;version=20.24.070&amp;stock=OBD_2024_I&amp;lang=en" TargetMode="External"/><Relationship Id="rId4" Type="http://schemas.openxmlformats.org/officeDocument/2006/relationships/hyperlink" Target="https://oekobaudat.de/OEKOBAU.DAT/datasetdetail/process.xhtml?uuid=321a3ced-7d27-4bc0-bb6e-eb1cca5e3ccb&amp;version=20.24.070&amp;stock=OBD_2024_I&amp;lang=en" TargetMode="External"/><Relationship Id="rId9" Type="http://schemas.openxmlformats.org/officeDocument/2006/relationships/hyperlink" Target="https://oekobaudat.de/OEKOBAU.DAT/datasetdetail/process.xhtml?uuid=422b2446-8a3f-457d-b47b-4728b2869d86&amp;version=20.24.070&amp;stock=OBD_2024_I&amp;lang=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vitspa.it/" TargetMode="External"/><Relationship Id="rId2" Type="http://schemas.openxmlformats.org/officeDocument/2006/relationships/hyperlink" Target="https://www.legnamipriola.com/" TargetMode="External"/><Relationship Id="rId1" Type="http://schemas.openxmlformats.org/officeDocument/2006/relationships/hyperlink" Target="https://www.fornacebrigliadori.it/it/index.html" TargetMode="External"/><Relationship Id="rId4" Type="http://schemas.openxmlformats.org/officeDocument/2006/relationships/hyperlink" Target="http://www.falzoni.it/falzoni/index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54"/>
  <sheetViews>
    <sheetView zoomScale="74" zoomScaleNormal="74" workbookViewId="0">
      <pane xSplit="4" ySplit="2" topLeftCell="AA60" activePane="bottomRight" state="frozen"/>
      <selection pane="topRight" activeCell="E1" sqref="E1"/>
      <selection pane="bottomLeft" activeCell="A3" sqref="A3"/>
      <selection pane="bottomRight" activeCell="AH66" sqref="AH66"/>
    </sheetView>
  </sheetViews>
  <sheetFormatPr defaultColWidth="12.625" defaultRowHeight="15" customHeight="1"/>
  <cols>
    <col min="1" max="1" width="8.5" customWidth="1"/>
    <col min="2" max="2" width="9.625" customWidth="1"/>
    <col min="3" max="3" width="14.25" customWidth="1"/>
    <col min="4" max="4" width="19.375" customWidth="1"/>
    <col min="5" max="6" width="16.125" customWidth="1"/>
    <col min="7" max="7" width="15.375" hidden="1" customWidth="1"/>
    <col min="8" max="8" width="11.125" hidden="1" customWidth="1"/>
    <col min="9" max="9" width="15.375" customWidth="1"/>
    <col min="10" max="13" width="8" customWidth="1"/>
    <col min="14" max="15" width="8.625" customWidth="1"/>
    <col min="16" max="16" width="12.875" customWidth="1"/>
    <col min="17" max="17" width="12.5" customWidth="1"/>
    <col min="18" max="18" width="8" customWidth="1"/>
    <col min="19" max="19" width="14.625" customWidth="1"/>
    <col min="20" max="20" width="11.375" customWidth="1"/>
    <col min="21" max="21" width="9.625" customWidth="1"/>
    <col min="22" max="22" width="15.625" customWidth="1"/>
    <col min="23" max="31" width="14.875" customWidth="1"/>
    <col min="32" max="32" width="46" customWidth="1"/>
    <col min="33" max="33" width="60.5" customWidth="1"/>
    <col min="34" max="34" width="51.375" customWidth="1"/>
    <col min="35" max="42" width="7.625" customWidth="1"/>
  </cols>
  <sheetData>
    <row r="1" spans="1:42" ht="51">
      <c r="A1" s="226" t="s">
        <v>26</v>
      </c>
      <c r="B1" s="224" t="s">
        <v>27</v>
      </c>
      <c r="C1" s="224" t="s">
        <v>28</v>
      </c>
      <c r="D1" s="218" t="s">
        <v>29</v>
      </c>
      <c r="E1" s="218" t="s">
        <v>30</v>
      </c>
      <c r="F1" s="218" t="s">
        <v>267</v>
      </c>
      <c r="G1" s="220" t="s">
        <v>31</v>
      </c>
      <c r="H1" s="221"/>
      <c r="I1" s="222" t="s">
        <v>268</v>
      </c>
      <c r="J1" s="16" t="s">
        <v>32</v>
      </c>
      <c r="K1" s="17" t="s">
        <v>33</v>
      </c>
      <c r="L1" s="18" t="s">
        <v>34</v>
      </c>
      <c r="M1" s="19" t="s">
        <v>269</v>
      </c>
      <c r="N1" s="19" t="s">
        <v>35</v>
      </c>
      <c r="O1" s="20" t="s">
        <v>311</v>
      </c>
      <c r="P1" s="20" t="s">
        <v>36</v>
      </c>
      <c r="Q1" s="21" t="s">
        <v>37</v>
      </c>
      <c r="R1" s="22" t="s">
        <v>38</v>
      </c>
      <c r="S1" s="22" t="s">
        <v>38</v>
      </c>
      <c r="T1" s="20" t="s">
        <v>39</v>
      </c>
      <c r="U1" s="23" t="s">
        <v>40</v>
      </c>
      <c r="V1" s="24" t="s">
        <v>41</v>
      </c>
      <c r="W1" s="24" t="s">
        <v>42</v>
      </c>
      <c r="X1" s="188" t="s">
        <v>41</v>
      </c>
      <c r="Y1" s="188" t="s">
        <v>632</v>
      </c>
      <c r="Z1" s="188" t="s">
        <v>633</v>
      </c>
      <c r="AA1" s="188" t="s">
        <v>635</v>
      </c>
      <c r="AB1" s="188" t="s">
        <v>636</v>
      </c>
      <c r="AC1" s="188" t="s">
        <v>637</v>
      </c>
      <c r="AD1" s="188" t="s">
        <v>638</v>
      </c>
      <c r="AE1" s="188" t="s">
        <v>639</v>
      </c>
      <c r="AF1" s="224" t="s">
        <v>43</v>
      </c>
      <c r="AG1" s="218" t="s">
        <v>44</v>
      </c>
      <c r="AH1" s="25"/>
      <c r="AI1" s="25"/>
      <c r="AJ1" s="25"/>
      <c r="AK1" s="25"/>
      <c r="AL1" s="25"/>
      <c r="AM1" s="25"/>
      <c r="AN1" s="25"/>
      <c r="AO1" s="25"/>
      <c r="AP1" s="25"/>
    </row>
    <row r="2" spans="1:42">
      <c r="A2" s="225"/>
      <c r="B2" s="225"/>
      <c r="C2" s="225"/>
      <c r="D2" s="219"/>
      <c r="E2" s="219"/>
      <c r="F2" s="219"/>
      <c r="G2" s="26" t="s">
        <v>45</v>
      </c>
      <c r="H2" s="26" t="s">
        <v>46</v>
      </c>
      <c r="I2" s="223"/>
      <c r="J2" s="27" t="s">
        <v>47</v>
      </c>
      <c r="K2" s="28" t="s">
        <v>47</v>
      </c>
      <c r="L2" s="28" t="s">
        <v>47</v>
      </c>
      <c r="M2" s="28" t="s">
        <v>47</v>
      </c>
      <c r="N2" s="29" t="s">
        <v>48</v>
      </c>
      <c r="O2" s="30" t="s">
        <v>275</v>
      </c>
      <c r="P2" s="30" t="s">
        <v>49</v>
      </c>
      <c r="Q2" s="31" t="s">
        <v>48</v>
      </c>
      <c r="R2" s="29" t="s">
        <v>50</v>
      </c>
      <c r="S2" s="29" t="s">
        <v>274</v>
      </c>
      <c r="T2" s="30" t="s">
        <v>49</v>
      </c>
      <c r="U2" s="32" t="s">
        <v>51</v>
      </c>
      <c r="V2" s="33" t="s">
        <v>506</v>
      </c>
      <c r="W2" s="33" t="s">
        <v>52</v>
      </c>
      <c r="X2" s="33" t="s">
        <v>513</v>
      </c>
      <c r="Y2" s="33" t="s">
        <v>634</v>
      </c>
      <c r="Z2" s="33" t="s">
        <v>634</v>
      </c>
      <c r="AA2" s="33" t="s">
        <v>634</v>
      </c>
      <c r="AB2" s="33" t="s">
        <v>52</v>
      </c>
      <c r="AC2" s="33" t="s">
        <v>52</v>
      </c>
      <c r="AD2" s="33" t="s">
        <v>52</v>
      </c>
      <c r="AE2" s="33" t="s">
        <v>52</v>
      </c>
      <c r="AF2" s="225"/>
      <c r="AG2" s="219"/>
      <c r="AH2" s="34"/>
      <c r="AI2" s="34"/>
      <c r="AJ2" s="34"/>
      <c r="AK2" s="34"/>
      <c r="AL2" s="34"/>
      <c r="AM2" s="34"/>
      <c r="AN2" s="34"/>
      <c r="AO2" s="34"/>
      <c r="AP2" s="34"/>
    </row>
    <row r="3" spans="1:42" ht="44.25" customHeight="1">
      <c r="A3" s="37" t="s">
        <v>88</v>
      </c>
      <c r="B3" s="36"/>
      <c r="C3" s="37"/>
      <c r="D3" s="37" t="s">
        <v>410</v>
      </c>
      <c r="E3" s="37" t="s">
        <v>57</v>
      </c>
      <c r="F3" s="37" t="s">
        <v>271</v>
      </c>
      <c r="G3" s="38" t="s">
        <v>55</v>
      </c>
      <c r="H3" s="38"/>
      <c r="I3" s="38" t="s">
        <v>409</v>
      </c>
      <c r="J3" s="39">
        <v>0.80300000000000005</v>
      </c>
      <c r="K3" s="39">
        <v>0.22</v>
      </c>
      <c r="L3" s="39">
        <v>0.03</v>
      </c>
      <c r="M3" s="39"/>
      <c r="N3" s="40">
        <v>1</v>
      </c>
      <c r="O3" s="40">
        <f t="shared" ref="O3:O42" si="0">J3*K3</f>
        <v>0.17666000000000001</v>
      </c>
      <c r="P3" s="39">
        <f t="shared" ref="P3:P42" si="1">J3*K3*L3</f>
        <v>5.2998000000000003E-3</v>
      </c>
      <c r="Q3" s="39">
        <v>16</v>
      </c>
      <c r="R3" s="38">
        <v>492.92</v>
      </c>
      <c r="S3" s="38"/>
      <c r="T3" s="39">
        <f>P3*Q3</f>
        <v>8.4796800000000006E-2</v>
      </c>
      <c r="U3" s="116">
        <f>T3*R3</f>
        <v>41.798038656000003</v>
      </c>
      <c r="V3" s="189">
        <v>215.2</v>
      </c>
      <c r="W3" s="189">
        <f>T3*V3</f>
        <v>18.24827136</v>
      </c>
      <c r="X3" s="189"/>
      <c r="Y3" s="189">
        <v>10880</v>
      </c>
      <c r="Z3" s="189">
        <v>1128</v>
      </c>
      <c r="AA3" s="189">
        <f>SUM(Y3,Z3)</f>
        <v>12008</v>
      </c>
      <c r="AB3" s="189">
        <v>82.66</v>
      </c>
      <c r="AC3" s="189">
        <v>-809.6</v>
      </c>
      <c r="AD3" s="189" t="s">
        <v>640</v>
      </c>
      <c r="AE3" s="189">
        <f>SUM(AB3,AC3)</f>
        <v>-726.94</v>
      </c>
      <c r="AF3" s="41" t="s">
        <v>412</v>
      </c>
      <c r="AG3" s="213" t="s">
        <v>631</v>
      </c>
      <c r="AH3" s="42"/>
      <c r="AI3" s="42"/>
      <c r="AJ3" s="42"/>
      <c r="AK3" s="42"/>
      <c r="AL3" s="42"/>
      <c r="AM3" s="42"/>
      <c r="AN3" s="42"/>
      <c r="AO3" s="42"/>
      <c r="AP3" s="42"/>
    </row>
    <row r="4" spans="1:42" ht="42.75" customHeight="1">
      <c r="A4" s="37" t="s">
        <v>88</v>
      </c>
      <c r="B4" s="36"/>
      <c r="C4" s="37"/>
      <c r="D4" s="37" t="s">
        <v>411</v>
      </c>
      <c r="E4" s="37" t="s">
        <v>57</v>
      </c>
      <c r="F4" s="37" t="s">
        <v>271</v>
      </c>
      <c r="G4" s="38" t="s">
        <v>55</v>
      </c>
      <c r="H4" s="38"/>
      <c r="I4" s="38" t="s">
        <v>409</v>
      </c>
      <c r="J4" s="39">
        <v>4.4980000000000002</v>
      </c>
      <c r="K4" s="39">
        <v>0.06</v>
      </c>
      <c r="L4" s="39">
        <v>0.3</v>
      </c>
      <c r="M4" s="39"/>
      <c r="N4" s="40">
        <v>1</v>
      </c>
      <c r="O4" s="40">
        <f>J4*K4</f>
        <v>0.26988000000000001</v>
      </c>
      <c r="P4" s="39">
        <f t="shared" ref="P4:P9" si="2">J4*K4*L4</f>
        <v>8.0963999999999994E-2</v>
      </c>
      <c r="Q4" s="39">
        <v>2</v>
      </c>
      <c r="R4" s="38">
        <v>492.92</v>
      </c>
      <c r="S4" s="38"/>
      <c r="T4" s="39">
        <f t="shared" ref="T4:T42" si="3">P4*Q4</f>
        <v>0.16192799999999999</v>
      </c>
      <c r="U4" s="116">
        <f t="shared" ref="U4:U7" si="4">T4*R4</f>
        <v>79.817549759999991</v>
      </c>
      <c r="V4" s="189">
        <v>215.2</v>
      </c>
      <c r="W4" s="189">
        <f t="shared" ref="W4:W32" si="5">T4*V4</f>
        <v>34.846905599999992</v>
      </c>
      <c r="X4" s="189"/>
      <c r="Y4" s="189">
        <v>10880</v>
      </c>
      <c r="Z4" s="189">
        <v>1128</v>
      </c>
      <c r="AA4" s="189">
        <f t="shared" ref="AA4:AA49" si="6">SUM(Y4,Z4)</f>
        <v>12008</v>
      </c>
      <c r="AB4" s="189">
        <v>82.66</v>
      </c>
      <c r="AC4" s="189">
        <v>-809.6</v>
      </c>
      <c r="AD4" s="189" t="s">
        <v>640</v>
      </c>
      <c r="AE4" s="189">
        <f t="shared" ref="AE4:AE62" si="7">SUM(AB4,AC4)</f>
        <v>-726.94</v>
      </c>
      <c r="AF4" s="41" t="s">
        <v>413</v>
      </c>
      <c r="AG4" s="213" t="s">
        <v>631</v>
      </c>
      <c r="AH4" s="42"/>
      <c r="AI4" s="42"/>
      <c r="AJ4" s="42"/>
      <c r="AK4" s="42"/>
      <c r="AL4" s="42"/>
      <c r="AM4" s="42"/>
      <c r="AN4" s="42"/>
      <c r="AO4" s="42"/>
      <c r="AP4" s="42"/>
    </row>
    <row r="5" spans="1:42" ht="45" customHeight="1">
      <c r="A5" s="37" t="s">
        <v>88</v>
      </c>
      <c r="B5" s="36"/>
      <c r="C5" s="37"/>
      <c r="D5" s="37" t="s">
        <v>503</v>
      </c>
      <c r="E5" s="37" t="s">
        <v>57</v>
      </c>
      <c r="F5" s="37" t="s">
        <v>271</v>
      </c>
      <c r="G5" s="38" t="s">
        <v>55</v>
      </c>
      <c r="H5" s="38"/>
      <c r="I5" s="38" t="s">
        <v>409</v>
      </c>
      <c r="J5" s="39">
        <v>8.5559999999999992</v>
      </c>
      <c r="K5" s="39">
        <v>0.04</v>
      </c>
      <c r="L5" s="39">
        <v>0.06</v>
      </c>
      <c r="M5" s="39"/>
      <c r="N5" s="40">
        <v>1</v>
      </c>
      <c r="O5" s="40">
        <v>0.26988000000000001</v>
      </c>
      <c r="P5" s="39">
        <f t="shared" si="2"/>
        <v>2.0534399999999998E-2</v>
      </c>
      <c r="Q5" s="39">
        <v>1</v>
      </c>
      <c r="R5" s="38">
        <v>492.92</v>
      </c>
      <c r="S5" s="38"/>
      <c r="T5" s="39">
        <f t="shared" si="3"/>
        <v>2.0534399999999998E-2</v>
      </c>
      <c r="U5" s="116">
        <f t="shared" si="4"/>
        <v>10.121816447999999</v>
      </c>
      <c r="V5" s="189">
        <v>215.2</v>
      </c>
      <c r="W5" s="189">
        <f t="shared" si="5"/>
        <v>4.419002879999999</v>
      </c>
      <c r="X5" s="189"/>
      <c r="Y5" s="189">
        <v>10880</v>
      </c>
      <c r="Z5" s="189">
        <v>1128</v>
      </c>
      <c r="AA5" s="189">
        <f t="shared" si="6"/>
        <v>12008</v>
      </c>
      <c r="AB5" s="189">
        <v>82.66</v>
      </c>
      <c r="AC5" s="189">
        <v>-809.6</v>
      </c>
      <c r="AD5" s="189" t="s">
        <v>640</v>
      </c>
      <c r="AE5" s="189">
        <f t="shared" si="7"/>
        <v>-726.94</v>
      </c>
      <c r="AF5" s="41" t="s">
        <v>413</v>
      </c>
      <c r="AG5" s="213" t="s">
        <v>631</v>
      </c>
      <c r="AH5" s="42"/>
      <c r="AI5" s="42"/>
      <c r="AJ5" s="42"/>
      <c r="AK5" s="42"/>
      <c r="AL5" s="42"/>
      <c r="AM5" s="42"/>
      <c r="AN5" s="42"/>
      <c r="AO5" s="42"/>
      <c r="AP5" s="42"/>
    </row>
    <row r="6" spans="1:42" ht="42" customHeight="1">
      <c r="A6" s="37" t="s">
        <v>88</v>
      </c>
      <c r="B6" s="36"/>
      <c r="C6" s="37"/>
      <c r="D6" s="37" t="s">
        <v>414</v>
      </c>
      <c r="E6" s="37" t="s">
        <v>57</v>
      </c>
      <c r="F6" s="37" t="s">
        <v>271</v>
      </c>
      <c r="G6" s="38" t="s">
        <v>55</v>
      </c>
      <c r="H6" s="38"/>
      <c r="I6" s="38" t="s">
        <v>409</v>
      </c>
      <c r="J6" s="39">
        <v>1.1499999999999999</v>
      </c>
      <c r="K6" s="39">
        <v>0.06</v>
      </c>
      <c r="L6" s="39">
        <v>0.06</v>
      </c>
      <c r="M6" s="39"/>
      <c r="N6" s="40">
        <v>1</v>
      </c>
      <c r="O6" s="40">
        <v>0.26988000000000001</v>
      </c>
      <c r="P6" s="39">
        <f t="shared" si="2"/>
        <v>4.1399999999999996E-3</v>
      </c>
      <c r="Q6" s="39">
        <v>5</v>
      </c>
      <c r="R6" s="38">
        <v>492.92</v>
      </c>
      <c r="S6" s="38"/>
      <c r="T6" s="39">
        <f t="shared" si="3"/>
        <v>2.0699999999999996E-2</v>
      </c>
      <c r="U6" s="116">
        <f t="shared" si="4"/>
        <v>10.203443999999999</v>
      </c>
      <c r="V6" s="189">
        <v>215.2</v>
      </c>
      <c r="W6" s="189">
        <f t="shared" si="5"/>
        <v>4.4546399999999986</v>
      </c>
      <c r="X6" s="189"/>
      <c r="Y6" s="189">
        <v>10880</v>
      </c>
      <c r="Z6" s="189">
        <v>1128</v>
      </c>
      <c r="AA6" s="189">
        <f t="shared" si="6"/>
        <v>12008</v>
      </c>
      <c r="AB6" s="189">
        <v>82.66</v>
      </c>
      <c r="AC6" s="189">
        <v>-809.6</v>
      </c>
      <c r="AD6" s="189" t="s">
        <v>640</v>
      </c>
      <c r="AE6" s="189">
        <f t="shared" si="7"/>
        <v>-726.94</v>
      </c>
      <c r="AF6" s="41" t="s">
        <v>413</v>
      </c>
      <c r="AG6" s="213" t="s">
        <v>631</v>
      </c>
      <c r="AH6" s="42"/>
      <c r="AI6" s="42"/>
      <c r="AJ6" s="42"/>
      <c r="AK6" s="42"/>
      <c r="AL6" s="42"/>
      <c r="AM6" s="42"/>
      <c r="AN6" s="42"/>
      <c r="AO6" s="42"/>
      <c r="AP6" s="42"/>
    </row>
    <row r="7" spans="1:42" ht="39.75" customHeight="1">
      <c r="A7" s="37" t="s">
        <v>88</v>
      </c>
      <c r="B7" s="36"/>
      <c r="C7" s="37"/>
      <c r="D7" s="37" t="s">
        <v>504</v>
      </c>
      <c r="E7" s="37" t="s">
        <v>57</v>
      </c>
      <c r="F7" s="37" t="s">
        <v>271</v>
      </c>
      <c r="G7" s="38" t="s">
        <v>55</v>
      </c>
      <c r="H7" s="38"/>
      <c r="I7" s="38" t="s">
        <v>409</v>
      </c>
      <c r="J7" s="39">
        <v>1.05</v>
      </c>
      <c r="K7" s="39">
        <v>0.02</v>
      </c>
      <c r="L7" s="39">
        <v>0.06</v>
      </c>
      <c r="M7" s="39"/>
      <c r="N7" s="40">
        <v>1</v>
      </c>
      <c r="O7" s="40">
        <v>0.26988000000000001</v>
      </c>
      <c r="P7" s="39">
        <f t="shared" si="2"/>
        <v>1.2600000000000001E-3</v>
      </c>
      <c r="Q7" s="39">
        <v>40</v>
      </c>
      <c r="R7" s="38">
        <v>492.92</v>
      </c>
      <c r="S7" s="38"/>
      <c r="T7" s="39">
        <f t="shared" si="3"/>
        <v>5.04E-2</v>
      </c>
      <c r="U7" s="116">
        <f t="shared" si="4"/>
        <v>24.843168000000002</v>
      </c>
      <c r="V7" s="189">
        <v>215.2</v>
      </c>
      <c r="W7" s="189">
        <f t="shared" si="5"/>
        <v>10.846079999999999</v>
      </c>
      <c r="X7" s="189"/>
      <c r="Y7" s="189">
        <v>10880</v>
      </c>
      <c r="Z7" s="189">
        <v>1128</v>
      </c>
      <c r="AA7" s="189">
        <f t="shared" si="6"/>
        <v>12008</v>
      </c>
      <c r="AB7" s="189">
        <v>82.66</v>
      </c>
      <c r="AC7" s="189">
        <v>-809.6</v>
      </c>
      <c r="AD7" s="189" t="s">
        <v>640</v>
      </c>
      <c r="AE7" s="189">
        <f t="shared" si="7"/>
        <v>-726.94</v>
      </c>
      <c r="AF7" s="41" t="s">
        <v>413</v>
      </c>
      <c r="AG7" s="213" t="s">
        <v>631</v>
      </c>
      <c r="AH7" s="42"/>
      <c r="AI7" s="42"/>
      <c r="AJ7" s="42"/>
      <c r="AK7" s="42"/>
      <c r="AL7" s="42"/>
      <c r="AM7" s="42"/>
      <c r="AN7" s="42"/>
      <c r="AO7" s="42"/>
      <c r="AP7" s="42"/>
    </row>
    <row r="8" spans="1:42" ht="42" customHeight="1">
      <c r="A8" s="37" t="s">
        <v>88</v>
      </c>
      <c r="B8" s="36"/>
      <c r="C8" s="37"/>
      <c r="D8" s="37" t="s">
        <v>414</v>
      </c>
      <c r="E8" s="37" t="s">
        <v>57</v>
      </c>
      <c r="F8" s="37" t="s">
        <v>271</v>
      </c>
      <c r="G8" s="38" t="s">
        <v>55</v>
      </c>
      <c r="H8" s="38"/>
      <c r="I8" s="38" t="s">
        <v>406</v>
      </c>
      <c r="J8" s="39">
        <v>2.6</v>
      </c>
      <c r="K8" s="39">
        <v>0.14000000000000001</v>
      </c>
      <c r="L8" s="39">
        <v>0.14000000000000001</v>
      </c>
      <c r="M8" s="39"/>
      <c r="N8" s="40">
        <v>1</v>
      </c>
      <c r="O8" s="40">
        <f>J8*K8</f>
        <v>0.36400000000000005</v>
      </c>
      <c r="P8" s="39">
        <f t="shared" si="2"/>
        <v>5.0960000000000012E-2</v>
      </c>
      <c r="Q8" s="39">
        <v>31</v>
      </c>
      <c r="R8" s="38">
        <v>492.92</v>
      </c>
      <c r="S8" s="38"/>
      <c r="T8" s="39">
        <f t="shared" si="3"/>
        <v>1.5797600000000003</v>
      </c>
      <c r="U8" s="116">
        <f t="shared" ref="U8:U42" si="8">T8*R8</f>
        <v>778.69529920000014</v>
      </c>
      <c r="V8" s="189">
        <v>215.2</v>
      </c>
      <c r="W8" s="189">
        <f t="shared" si="5"/>
        <v>339.96435200000002</v>
      </c>
      <c r="X8" s="189"/>
      <c r="Y8" s="189">
        <v>10880</v>
      </c>
      <c r="Z8" s="189">
        <v>1128</v>
      </c>
      <c r="AA8" s="189">
        <f t="shared" si="6"/>
        <v>12008</v>
      </c>
      <c r="AB8" s="189">
        <v>82.66</v>
      </c>
      <c r="AC8" s="189">
        <v>-809.6</v>
      </c>
      <c r="AD8" s="189" t="s">
        <v>640</v>
      </c>
      <c r="AE8" s="189">
        <f t="shared" si="7"/>
        <v>-726.94</v>
      </c>
      <c r="AF8" s="41"/>
      <c r="AG8" s="213" t="s">
        <v>631</v>
      </c>
      <c r="AH8" s="42"/>
      <c r="AI8" s="42"/>
      <c r="AJ8" s="42"/>
      <c r="AK8" s="42"/>
      <c r="AL8" s="42"/>
      <c r="AM8" s="42"/>
      <c r="AN8" s="42"/>
      <c r="AO8" s="42"/>
      <c r="AP8" s="42"/>
    </row>
    <row r="9" spans="1:42" ht="42.75">
      <c r="A9" s="37" t="s">
        <v>88</v>
      </c>
      <c r="B9" s="36"/>
      <c r="C9" s="37"/>
      <c r="D9" s="37" t="s">
        <v>415</v>
      </c>
      <c r="E9" s="37" t="s">
        <v>57</v>
      </c>
      <c r="F9" s="37" t="s">
        <v>271</v>
      </c>
      <c r="G9" s="38"/>
      <c r="H9" s="38"/>
      <c r="I9" s="38" t="s">
        <v>406</v>
      </c>
      <c r="J9" s="39">
        <v>3</v>
      </c>
      <c r="K9" s="39">
        <v>0.14000000000000001</v>
      </c>
      <c r="L9" s="39">
        <v>0.14000000000000001</v>
      </c>
      <c r="M9" s="39"/>
      <c r="N9" s="40">
        <v>1</v>
      </c>
      <c r="O9" s="40">
        <f>J9*K9</f>
        <v>0.42000000000000004</v>
      </c>
      <c r="P9" s="39">
        <f t="shared" si="2"/>
        <v>5.8800000000000012E-2</v>
      </c>
      <c r="Q9" s="39">
        <v>10</v>
      </c>
      <c r="R9" s="38">
        <v>492.92</v>
      </c>
      <c r="S9" s="38"/>
      <c r="T9" s="39">
        <f t="shared" si="3"/>
        <v>0.58800000000000008</v>
      </c>
      <c r="U9" s="116">
        <f t="shared" si="8"/>
        <v>289.83696000000003</v>
      </c>
      <c r="V9" s="189">
        <v>215.2</v>
      </c>
      <c r="W9" s="189">
        <f t="shared" si="5"/>
        <v>126.53760000000001</v>
      </c>
      <c r="X9" s="189"/>
      <c r="Y9" s="189">
        <v>10880</v>
      </c>
      <c r="Z9" s="189">
        <v>1128</v>
      </c>
      <c r="AA9" s="189">
        <f t="shared" si="6"/>
        <v>12008</v>
      </c>
      <c r="AB9" s="189">
        <v>82.66</v>
      </c>
      <c r="AC9" s="189">
        <v>-809.6</v>
      </c>
      <c r="AD9" s="189" t="s">
        <v>640</v>
      </c>
      <c r="AE9" s="189">
        <f t="shared" si="7"/>
        <v>-726.94</v>
      </c>
      <c r="AF9" s="41"/>
      <c r="AG9" s="213" t="s">
        <v>631</v>
      </c>
      <c r="AH9" s="42"/>
      <c r="AI9" s="42"/>
      <c r="AJ9" s="42"/>
      <c r="AK9" s="42"/>
      <c r="AL9" s="42"/>
      <c r="AM9" s="42"/>
      <c r="AN9" s="42"/>
      <c r="AO9" s="42"/>
      <c r="AP9" s="42"/>
    </row>
    <row r="10" spans="1:42" ht="42.75">
      <c r="A10" s="37" t="s">
        <v>88</v>
      </c>
      <c r="B10" s="36"/>
      <c r="C10" s="37"/>
      <c r="D10" s="37" t="s">
        <v>450</v>
      </c>
      <c r="E10" s="37" t="s">
        <v>57</v>
      </c>
      <c r="F10" s="37" t="s">
        <v>271</v>
      </c>
      <c r="G10" s="38" t="s">
        <v>54</v>
      </c>
      <c r="H10" s="38"/>
      <c r="I10" s="38" t="s">
        <v>406</v>
      </c>
      <c r="J10" s="39">
        <v>5.9</v>
      </c>
      <c r="K10" s="39">
        <v>0.16</v>
      </c>
      <c r="L10" s="39">
        <v>0.14000000000000001</v>
      </c>
      <c r="M10" s="39"/>
      <c r="N10" s="40">
        <v>1</v>
      </c>
      <c r="O10" s="40">
        <f t="shared" si="0"/>
        <v>0.94400000000000006</v>
      </c>
      <c r="P10" s="39">
        <f t="shared" si="1"/>
        <v>0.13216000000000003</v>
      </c>
      <c r="Q10" s="39">
        <v>3</v>
      </c>
      <c r="R10" s="38">
        <v>492.92</v>
      </c>
      <c r="S10" s="38"/>
      <c r="T10" s="39">
        <f t="shared" si="3"/>
        <v>0.39648000000000005</v>
      </c>
      <c r="U10" s="116">
        <f t="shared" si="8"/>
        <v>195.43292160000004</v>
      </c>
      <c r="V10" s="189">
        <v>215.2</v>
      </c>
      <c r="W10" s="189">
        <f t="shared" si="5"/>
        <v>85.322496000000001</v>
      </c>
      <c r="X10" s="189"/>
      <c r="Y10" s="189">
        <v>10880</v>
      </c>
      <c r="Z10" s="189">
        <v>1128</v>
      </c>
      <c r="AA10" s="189">
        <f t="shared" si="6"/>
        <v>12008</v>
      </c>
      <c r="AB10" s="189">
        <v>82.66</v>
      </c>
      <c r="AC10" s="189">
        <v>-809.6</v>
      </c>
      <c r="AD10" s="189" t="s">
        <v>640</v>
      </c>
      <c r="AE10" s="189">
        <f t="shared" si="7"/>
        <v>-726.94</v>
      </c>
      <c r="AF10" s="41"/>
      <c r="AG10" s="213" t="s">
        <v>631</v>
      </c>
      <c r="AH10" s="42"/>
      <c r="AI10" s="42"/>
      <c r="AJ10" s="42"/>
      <c r="AK10" s="42"/>
      <c r="AL10" s="42"/>
      <c r="AM10" s="42"/>
      <c r="AN10" s="42"/>
      <c r="AO10" s="42"/>
      <c r="AP10" s="42"/>
    </row>
    <row r="11" spans="1:42" ht="42.75">
      <c r="A11" s="37" t="s">
        <v>88</v>
      </c>
      <c r="B11" s="36"/>
      <c r="C11" s="37"/>
      <c r="D11" s="37" t="s">
        <v>451</v>
      </c>
      <c r="E11" s="37" t="s">
        <v>57</v>
      </c>
      <c r="F11" s="37" t="s">
        <v>271</v>
      </c>
      <c r="G11" s="38"/>
      <c r="H11" s="38"/>
      <c r="I11" s="38" t="s">
        <v>406</v>
      </c>
      <c r="J11" s="39">
        <v>7.62</v>
      </c>
      <c r="K11" s="39">
        <v>0.16</v>
      </c>
      <c r="L11" s="39">
        <v>0.14000000000000001</v>
      </c>
      <c r="M11" s="39"/>
      <c r="N11" s="40">
        <v>1</v>
      </c>
      <c r="O11" s="40">
        <f t="shared" si="0"/>
        <v>1.2192000000000001</v>
      </c>
      <c r="P11" s="39">
        <f t="shared" si="1"/>
        <v>0.17068800000000003</v>
      </c>
      <c r="Q11" s="39">
        <v>2</v>
      </c>
      <c r="R11" s="38">
        <v>492.92</v>
      </c>
      <c r="S11" s="38"/>
      <c r="T11" s="39">
        <f t="shared" si="3"/>
        <v>0.34137600000000007</v>
      </c>
      <c r="U11" s="116">
        <f t="shared" si="8"/>
        <v>168.27105792000003</v>
      </c>
      <c r="V11" s="189">
        <v>215.2</v>
      </c>
      <c r="W11" s="189">
        <f t="shared" si="5"/>
        <v>73.464115200000009</v>
      </c>
      <c r="X11" s="189"/>
      <c r="Y11" s="189">
        <v>10880</v>
      </c>
      <c r="Z11" s="189">
        <v>1128</v>
      </c>
      <c r="AA11" s="189">
        <f t="shared" si="6"/>
        <v>12008</v>
      </c>
      <c r="AB11" s="189">
        <v>82.66</v>
      </c>
      <c r="AC11" s="189">
        <v>-809.6</v>
      </c>
      <c r="AD11" s="189" t="s">
        <v>640</v>
      </c>
      <c r="AE11" s="189">
        <f t="shared" si="7"/>
        <v>-726.94</v>
      </c>
      <c r="AF11" s="41"/>
      <c r="AG11" s="213" t="s">
        <v>631</v>
      </c>
      <c r="AH11" s="42"/>
      <c r="AI11" s="42"/>
      <c r="AJ11" s="42"/>
      <c r="AK11" s="42"/>
      <c r="AL11" s="42"/>
      <c r="AM11" s="42"/>
      <c r="AN11" s="42"/>
      <c r="AO11" s="42"/>
      <c r="AP11" s="42"/>
    </row>
    <row r="12" spans="1:42" ht="12.75" customHeight="1">
      <c r="A12" s="37" t="s">
        <v>88</v>
      </c>
      <c r="B12" s="36"/>
      <c r="C12" s="37"/>
      <c r="D12" s="37" t="s">
        <v>416</v>
      </c>
      <c r="E12" s="37" t="s">
        <v>57</v>
      </c>
      <c r="F12" s="37" t="s">
        <v>271</v>
      </c>
      <c r="G12" s="38"/>
      <c r="H12" s="38"/>
      <c r="I12" s="38" t="s">
        <v>406</v>
      </c>
      <c r="J12" s="39">
        <v>7.62</v>
      </c>
      <c r="K12" s="39">
        <v>0.16</v>
      </c>
      <c r="L12" s="39">
        <v>0.14000000000000001</v>
      </c>
      <c r="M12" s="39"/>
      <c r="N12" s="40">
        <v>1</v>
      </c>
      <c r="O12" s="40">
        <f t="shared" si="0"/>
        <v>1.2192000000000001</v>
      </c>
      <c r="P12" s="39">
        <f t="shared" si="1"/>
        <v>0.17068800000000003</v>
      </c>
      <c r="Q12" s="39">
        <v>2</v>
      </c>
      <c r="R12" s="38">
        <v>492.92</v>
      </c>
      <c r="S12" s="38"/>
      <c r="T12" s="39">
        <f t="shared" si="3"/>
        <v>0.34137600000000007</v>
      </c>
      <c r="U12" s="116">
        <f t="shared" si="8"/>
        <v>168.27105792000003</v>
      </c>
      <c r="V12" s="189">
        <v>215.2</v>
      </c>
      <c r="W12" s="189">
        <f t="shared" si="5"/>
        <v>73.464115200000009</v>
      </c>
      <c r="X12" s="189"/>
      <c r="Y12" s="189">
        <v>10880</v>
      </c>
      <c r="Z12" s="189">
        <v>1128</v>
      </c>
      <c r="AA12" s="189">
        <f t="shared" si="6"/>
        <v>12008</v>
      </c>
      <c r="AB12" s="189">
        <v>82.66</v>
      </c>
      <c r="AC12" s="189">
        <v>-809.6</v>
      </c>
      <c r="AD12" s="189" t="s">
        <v>640</v>
      </c>
      <c r="AE12" s="189">
        <f t="shared" si="7"/>
        <v>-726.94</v>
      </c>
      <c r="AF12" s="41"/>
      <c r="AG12" s="41" t="s">
        <v>610</v>
      </c>
      <c r="AH12" s="42"/>
      <c r="AI12" s="42"/>
      <c r="AJ12" s="42"/>
      <c r="AK12" s="42"/>
      <c r="AL12" s="42"/>
      <c r="AM12" s="42"/>
      <c r="AN12" s="42"/>
      <c r="AO12" s="42"/>
      <c r="AP12" s="42"/>
    </row>
    <row r="13" spans="1:42" ht="16.5" customHeight="1">
      <c r="A13" s="37" t="s">
        <v>88</v>
      </c>
      <c r="B13" s="36"/>
      <c r="C13" s="37"/>
      <c r="D13" s="37" t="s">
        <v>452</v>
      </c>
      <c r="E13" s="37" t="s">
        <v>57</v>
      </c>
      <c r="F13" s="37" t="s">
        <v>271</v>
      </c>
      <c r="G13" s="38"/>
      <c r="H13" s="38"/>
      <c r="I13" s="38" t="s">
        <v>406</v>
      </c>
      <c r="J13" s="39">
        <v>6.3339999999999996</v>
      </c>
      <c r="K13" s="39">
        <v>0.16</v>
      </c>
      <c r="L13" s="39">
        <v>0.22</v>
      </c>
      <c r="M13" s="39"/>
      <c r="N13" s="40">
        <v>1</v>
      </c>
      <c r="O13" s="40">
        <f t="shared" si="0"/>
        <v>1.0134399999999999</v>
      </c>
      <c r="P13" s="39">
        <f t="shared" si="1"/>
        <v>0.22295679999999998</v>
      </c>
      <c r="Q13" s="39">
        <v>9</v>
      </c>
      <c r="R13" s="38">
        <v>492.92</v>
      </c>
      <c r="S13" s="38"/>
      <c r="T13" s="39">
        <f t="shared" si="3"/>
        <v>2.0066112</v>
      </c>
      <c r="U13" s="116">
        <f t="shared" si="8"/>
        <v>989.09879270400006</v>
      </c>
      <c r="V13" s="189">
        <v>215.2</v>
      </c>
      <c r="W13" s="189">
        <f t="shared" si="5"/>
        <v>431.82273024</v>
      </c>
      <c r="X13" s="189"/>
      <c r="Y13" s="189">
        <v>10880</v>
      </c>
      <c r="Z13" s="189">
        <v>1128</v>
      </c>
      <c r="AA13" s="189">
        <f t="shared" si="6"/>
        <v>12008</v>
      </c>
      <c r="AB13" s="189">
        <v>82.66</v>
      </c>
      <c r="AC13" s="189">
        <v>-809.6</v>
      </c>
      <c r="AD13" s="189" t="s">
        <v>640</v>
      </c>
      <c r="AE13" s="189">
        <f t="shared" si="7"/>
        <v>-726.94</v>
      </c>
      <c r="AF13" s="41"/>
      <c r="AG13" s="41" t="s">
        <v>610</v>
      </c>
      <c r="AH13" s="42"/>
      <c r="AI13" s="42"/>
      <c r="AJ13" s="42"/>
      <c r="AK13" s="42"/>
      <c r="AL13" s="42"/>
      <c r="AM13" s="42"/>
      <c r="AN13" s="42"/>
      <c r="AO13" s="42"/>
      <c r="AP13" s="42"/>
    </row>
    <row r="14" spans="1:42" ht="14.25" customHeight="1">
      <c r="A14" s="37" t="s">
        <v>88</v>
      </c>
      <c r="B14" s="36"/>
      <c r="C14" s="37"/>
      <c r="D14" s="37" t="s">
        <v>453</v>
      </c>
      <c r="E14" s="37" t="s">
        <v>57</v>
      </c>
      <c r="F14" s="37" t="s">
        <v>271</v>
      </c>
      <c r="G14" s="38"/>
      <c r="H14" s="38"/>
      <c r="I14" s="38" t="s">
        <v>406</v>
      </c>
      <c r="J14" s="39">
        <v>2.67</v>
      </c>
      <c r="K14" s="39">
        <v>0.16</v>
      </c>
      <c r="L14" s="39">
        <v>0.22</v>
      </c>
      <c r="M14" s="39"/>
      <c r="N14" s="40">
        <v>1</v>
      </c>
      <c r="O14" s="40">
        <f t="shared" si="0"/>
        <v>0.42720000000000002</v>
      </c>
      <c r="P14" s="39">
        <f t="shared" si="1"/>
        <v>9.3984000000000012E-2</v>
      </c>
      <c r="Q14" s="39">
        <v>1</v>
      </c>
      <c r="R14" s="38">
        <v>492.92</v>
      </c>
      <c r="S14" s="38"/>
      <c r="T14" s="39">
        <f t="shared" si="3"/>
        <v>9.3984000000000012E-2</v>
      </c>
      <c r="U14" s="116">
        <f t="shared" si="8"/>
        <v>46.326593280000004</v>
      </c>
      <c r="V14" s="189">
        <v>215.2</v>
      </c>
      <c r="W14" s="189">
        <f t="shared" si="5"/>
        <v>20.2253568</v>
      </c>
      <c r="X14" s="189"/>
      <c r="Y14" s="189">
        <v>10880</v>
      </c>
      <c r="Z14" s="189">
        <v>1128</v>
      </c>
      <c r="AA14" s="189">
        <f t="shared" si="6"/>
        <v>12008</v>
      </c>
      <c r="AB14" s="189">
        <v>82.66</v>
      </c>
      <c r="AC14" s="189">
        <v>-809.6</v>
      </c>
      <c r="AD14" s="189" t="s">
        <v>640</v>
      </c>
      <c r="AE14" s="189">
        <f t="shared" si="7"/>
        <v>-726.94</v>
      </c>
      <c r="AF14" s="41"/>
      <c r="AG14" s="41" t="s">
        <v>610</v>
      </c>
      <c r="AH14" s="42"/>
      <c r="AI14" s="42"/>
      <c r="AJ14" s="42"/>
      <c r="AK14" s="42"/>
      <c r="AL14" s="42"/>
      <c r="AM14" s="42"/>
      <c r="AN14" s="42"/>
      <c r="AO14" s="42"/>
      <c r="AP14" s="42"/>
    </row>
    <row r="15" spans="1:42" ht="15.75" customHeight="1">
      <c r="A15" s="37" t="s">
        <v>88</v>
      </c>
      <c r="B15" s="36"/>
      <c r="C15" s="37"/>
      <c r="D15" s="37" t="s">
        <v>454</v>
      </c>
      <c r="E15" s="37" t="s">
        <v>57</v>
      </c>
      <c r="F15" s="37" t="s">
        <v>271</v>
      </c>
      <c r="G15" s="38" t="s">
        <v>55</v>
      </c>
      <c r="H15" s="38"/>
      <c r="I15" s="38" t="s">
        <v>406</v>
      </c>
      <c r="J15" s="39">
        <v>1.18</v>
      </c>
      <c r="K15" s="39">
        <v>0.16</v>
      </c>
      <c r="L15" s="39">
        <v>0.22</v>
      </c>
      <c r="M15" s="39"/>
      <c r="N15" s="40">
        <v>1</v>
      </c>
      <c r="O15" s="40">
        <f>J15*K15</f>
        <v>0.1888</v>
      </c>
      <c r="P15" s="39">
        <f t="shared" si="1"/>
        <v>4.1535999999999997E-2</v>
      </c>
      <c r="Q15" s="39">
        <v>1</v>
      </c>
      <c r="R15" s="38">
        <v>492.92</v>
      </c>
      <c r="S15" s="38"/>
      <c r="T15" s="39">
        <f t="shared" si="3"/>
        <v>4.1535999999999997E-2</v>
      </c>
      <c r="U15" s="116">
        <f t="shared" si="8"/>
        <v>20.473925120000001</v>
      </c>
      <c r="V15" s="189">
        <v>215.2</v>
      </c>
      <c r="W15" s="189">
        <f t="shared" si="5"/>
        <v>8.9385471999999986</v>
      </c>
      <c r="X15" s="189"/>
      <c r="Y15" s="189">
        <v>10880</v>
      </c>
      <c r="Z15" s="189">
        <v>1128</v>
      </c>
      <c r="AA15" s="189">
        <f t="shared" si="6"/>
        <v>12008</v>
      </c>
      <c r="AB15" s="189">
        <v>82.66</v>
      </c>
      <c r="AC15" s="189">
        <v>-809.6</v>
      </c>
      <c r="AD15" s="189" t="s">
        <v>640</v>
      </c>
      <c r="AE15" s="189">
        <f t="shared" si="7"/>
        <v>-726.94</v>
      </c>
      <c r="AF15" s="41"/>
      <c r="AG15" s="41" t="s">
        <v>610</v>
      </c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42" ht="15.75" customHeight="1">
      <c r="A16" s="37" t="s">
        <v>88</v>
      </c>
      <c r="B16" s="36"/>
      <c r="C16" s="37"/>
      <c r="D16" s="37" t="s">
        <v>455</v>
      </c>
      <c r="E16" s="37" t="s">
        <v>57</v>
      </c>
      <c r="F16" s="37" t="s">
        <v>271</v>
      </c>
      <c r="G16" s="38"/>
      <c r="H16" s="38"/>
      <c r="I16" s="38" t="s">
        <v>406</v>
      </c>
      <c r="J16" s="39">
        <v>0.95</v>
      </c>
      <c r="K16" s="39">
        <v>0.16</v>
      </c>
      <c r="L16" s="39">
        <v>0.22</v>
      </c>
      <c r="M16" s="39"/>
      <c r="N16" s="40">
        <v>1</v>
      </c>
      <c r="O16" s="40">
        <f t="shared" si="0"/>
        <v>0.152</v>
      </c>
      <c r="P16" s="39">
        <f t="shared" si="1"/>
        <v>3.3439999999999998E-2</v>
      </c>
      <c r="Q16" s="39">
        <v>2</v>
      </c>
      <c r="R16" s="38">
        <v>492.92</v>
      </c>
      <c r="S16" s="38"/>
      <c r="T16" s="39">
        <f t="shared" si="3"/>
        <v>6.6879999999999995E-2</v>
      </c>
      <c r="U16" s="116">
        <f t="shared" si="8"/>
        <v>32.966489599999996</v>
      </c>
      <c r="V16" s="189">
        <v>215.2</v>
      </c>
      <c r="W16" s="189">
        <f t="shared" si="5"/>
        <v>14.392575999999998</v>
      </c>
      <c r="X16" s="189"/>
      <c r="Y16" s="189">
        <v>10880</v>
      </c>
      <c r="Z16" s="189">
        <v>1128</v>
      </c>
      <c r="AA16" s="189">
        <f t="shared" si="6"/>
        <v>12008</v>
      </c>
      <c r="AB16" s="189">
        <v>82.66</v>
      </c>
      <c r="AC16" s="189">
        <v>-809.6</v>
      </c>
      <c r="AD16" s="189" t="s">
        <v>640</v>
      </c>
      <c r="AE16" s="189">
        <f t="shared" si="7"/>
        <v>-726.94</v>
      </c>
      <c r="AF16" s="41"/>
      <c r="AG16" s="41" t="s">
        <v>610</v>
      </c>
      <c r="AH16" s="42"/>
      <c r="AI16" s="42"/>
      <c r="AJ16" s="42"/>
      <c r="AK16" s="42"/>
      <c r="AL16" s="42"/>
      <c r="AM16" s="42"/>
      <c r="AN16" s="42"/>
      <c r="AO16" s="42"/>
      <c r="AP16" s="42"/>
    </row>
    <row r="17" spans="1:42" ht="14.25">
      <c r="A17" s="37" t="s">
        <v>88</v>
      </c>
      <c r="B17" s="36"/>
      <c r="C17" s="37"/>
      <c r="D17" s="37" t="s">
        <v>417</v>
      </c>
      <c r="E17" s="37" t="s">
        <v>57</v>
      </c>
      <c r="F17" s="37" t="s">
        <v>271</v>
      </c>
      <c r="G17" s="38" t="s">
        <v>55</v>
      </c>
      <c r="H17" s="38"/>
      <c r="I17" s="38" t="s">
        <v>406</v>
      </c>
      <c r="J17" s="39">
        <v>1.1499999999999999</v>
      </c>
      <c r="K17" s="39">
        <v>0.14000000000000001</v>
      </c>
      <c r="L17" s="39">
        <v>0.14000000000000001</v>
      </c>
      <c r="M17" s="39"/>
      <c r="N17" s="40">
        <v>1</v>
      </c>
      <c r="O17" s="40">
        <f t="shared" si="0"/>
        <v>0.161</v>
      </c>
      <c r="P17" s="39">
        <f t="shared" si="1"/>
        <v>2.2540000000000001E-2</v>
      </c>
      <c r="Q17" s="39">
        <v>24</v>
      </c>
      <c r="R17" s="38">
        <v>492.92</v>
      </c>
      <c r="S17" s="38"/>
      <c r="T17" s="39">
        <f t="shared" si="3"/>
        <v>0.54096</v>
      </c>
      <c r="U17" s="116">
        <f t="shared" si="8"/>
        <v>266.65000320000001</v>
      </c>
      <c r="V17" s="189">
        <v>215.2</v>
      </c>
      <c r="W17" s="189">
        <f t="shared" si="5"/>
        <v>116.414592</v>
      </c>
      <c r="X17" s="189"/>
      <c r="Y17" s="189">
        <v>10880</v>
      </c>
      <c r="Z17" s="189">
        <v>1128</v>
      </c>
      <c r="AA17" s="189">
        <f t="shared" si="6"/>
        <v>12008</v>
      </c>
      <c r="AB17" s="189">
        <v>82.66</v>
      </c>
      <c r="AC17" s="189">
        <v>-809.6</v>
      </c>
      <c r="AD17" s="189" t="s">
        <v>640</v>
      </c>
      <c r="AE17" s="189">
        <f t="shared" si="7"/>
        <v>-726.94</v>
      </c>
      <c r="AF17" s="41"/>
      <c r="AG17" s="41" t="s">
        <v>610</v>
      </c>
      <c r="AH17" s="42"/>
      <c r="AI17" s="42"/>
      <c r="AJ17" s="42"/>
      <c r="AK17" s="42"/>
      <c r="AL17" s="42"/>
      <c r="AM17" s="42"/>
      <c r="AN17" s="42"/>
      <c r="AO17" s="42"/>
      <c r="AP17" s="42"/>
    </row>
    <row r="18" spans="1:42" ht="14.25">
      <c r="A18" s="37" t="s">
        <v>88</v>
      </c>
      <c r="B18" s="36"/>
      <c r="C18" s="35"/>
      <c r="D18" s="37" t="s">
        <v>418</v>
      </c>
      <c r="E18" s="37" t="s">
        <v>57</v>
      </c>
      <c r="F18" s="37" t="s">
        <v>271</v>
      </c>
      <c r="G18" s="38"/>
      <c r="H18" s="38"/>
      <c r="I18" s="38" t="s">
        <v>406</v>
      </c>
      <c r="J18" s="39">
        <v>1.8</v>
      </c>
      <c r="K18" s="39">
        <v>0.14000000000000001</v>
      </c>
      <c r="L18" s="39">
        <v>0.14000000000000001</v>
      </c>
      <c r="M18" s="39"/>
      <c r="N18" s="40">
        <v>1</v>
      </c>
      <c r="O18" s="40">
        <f t="shared" si="0"/>
        <v>0.25200000000000006</v>
      </c>
      <c r="P18" s="39">
        <f t="shared" si="1"/>
        <v>3.5280000000000013E-2</v>
      </c>
      <c r="Q18" s="39">
        <v>8</v>
      </c>
      <c r="R18" s="38">
        <v>492.92</v>
      </c>
      <c r="S18" s="38"/>
      <c r="T18" s="39">
        <f>P18*Q18</f>
        <v>0.2822400000000001</v>
      </c>
      <c r="U18" s="116">
        <f t="shared" si="8"/>
        <v>139.12174080000005</v>
      </c>
      <c r="V18" s="189">
        <v>215.2</v>
      </c>
      <c r="W18" s="189">
        <f t="shared" si="5"/>
        <v>60.73804800000002</v>
      </c>
      <c r="X18" s="189"/>
      <c r="Y18" s="189">
        <v>10880</v>
      </c>
      <c r="Z18" s="189">
        <v>1128</v>
      </c>
      <c r="AA18" s="189">
        <f t="shared" si="6"/>
        <v>12008</v>
      </c>
      <c r="AB18" s="189">
        <v>82.66</v>
      </c>
      <c r="AC18" s="189">
        <v>-809.6</v>
      </c>
      <c r="AD18" s="189" t="s">
        <v>640</v>
      </c>
      <c r="AE18" s="189">
        <f t="shared" si="7"/>
        <v>-726.94</v>
      </c>
      <c r="AF18" s="41"/>
      <c r="AG18" s="41" t="s">
        <v>610</v>
      </c>
      <c r="AH18" s="42"/>
      <c r="AI18" s="42"/>
      <c r="AJ18" s="42"/>
      <c r="AK18" s="42"/>
      <c r="AL18" s="42"/>
      <c r="AM18" s="42"/>
      <c r="AN18" s="42"/>
      <c r="AO18" s="42"/>
      <c r="AP18" s="42"/>
    </row>
    <row r="19" spans="1:42" ht="14.25">
      <c r="A19" s="37" t="s">
        <v>88</v>
      </c>
      <c r="B19" s="36"/>
      <c r="C19" s="35"/>
      <c r="D19" s="37" t="s">
        <v>419</v>
      </c>
      <c r="E19" s="37" t="s">
        <v>57</v>
      </c>
      <c r="F19" s="37" t="s">
        <v>271</v>
      </c>
      <c r="G19" s="38"/>
      <c r="H19" s="38"/>
      <c r="I19" s="38" t="s">
        <v>406</v>
      </c>
      <c r="J19" s="39">
        <v>2.1</v>
      </c>
      <c r="K19" s="39">
        <v>0.14000000000000001</v>
      </c>
      <c r="L19" s="39">
        <v>0.14000000000000001</v>
      </c>
      <c r="M19" s="39"/>
      <c r="N19" s="40">
        <v>1</v>
      </c>
      <c r="O19" s="40">
        <f t="shared" si="0"/>
        <v>0.29400000000000004</v>
      </c>
      <c r="P19" s="39">
        <f t="shared" si="1"/>
        <v>4.1160000000000009E-2</v>
      </c>
      <c r="Q19" s="39">
        <v>4</v>
      </c>
      <c r="R19" s="38">
        <v>492.92</v>
      </c>
      <c r="S19" s="38"/>
      <c r="T19" s="39">
        <f t="shared" si="3"/>
        <v>0.16464000000000004</v>
      </c>
      <c r="U19" s="116">
        <f t="shared" si="8"/>
        <v>81.154348800000022</v>
      </c>
      <c r="V19" s="189">
        <v>215.2</v>
      </c>
      <c r="W19" s="189">
        <f t="shared" si="5"/>
        <v>35.430528000000002</v>
      </c>
      <c r="X19" s="189"/>
      <c r="Y19" s="189">
        <v>10880</v>
      </c>
      <c r="Z19" s="189">
        <v>1128</v>
      </c>
      <c r="AA19" s="189">
        <f t="shared" si="6"/>
        <v>12008</v>
      </c>
      <c r="AB19" s="189">
        <v>82.66</v>
      </c>
      <c r="AC19" s="189">
        <v>-809.6</v>
      </c>
      <c r="AD19" s="189" t="s">
        <v>640</v>
      </c>
      <c r="AE19" s="189">
        <f t="shared" si="7"/>
        <v>-726.94</v>
      </c>
      <c r="AF19" s="41"/>
      <c r="AG19" s="41" t="s">
        <v>610</v>
      </c>
      <c r="AH19" s="42"/>
      <c r="AI19" s="42"/>
      <c r="AJ19" s="42"/>
      <c r="AK19" s="42"/>
      <c r="AL19" s="42"/>
      <c r="AM19" s="42"/>
      <c r="AN19" s="42"/>
      <c r="AO19" s="42"/>
      <c r="AP19" s="42"/>
    </row>
    <row r="20" spans="1:42" ht="14.25">
      <c r="A20" s="37" t="s">
        <v>88</v>
      </c>
      <c r="B20" s="36"/>
      <c r="C20" s="35"/>
      <c r="D20" s="37" t="s">
        <v>420</v>
      </c>
      <c r="E20" s="37" t="s">
        <v>57</v>
      </c>
      <c r="F20" s="37" t="s">
        <v>271</v>
      </c>
      <c r="G20" s="38" t="s">
        <v>55</v>
      </c>
      <c r="H20" s="38"/>
      <c r="I20" s="38" t="s">
        <v>406</v>
      </c>
      <c r="J20" s="39">
        <v>3</v>
      </c>
      <c r="K20" s="39">
        <v>0.14000000000000001</v>
      </c>
      <c r="L20" s="39">
        <v>0.14000000000000001</v>
      </c>
      <c r="M20" s="39"/>
      <c r="N20" s="40">
        <v>1</v>
      </c>
      <c r="O20" s="40">
        <f t="shared" si="0"/>
        <v>0.42000000000000004</v>
      </c>
      <c r="P20" s="39">
        <f t="shared" si="1"/>
        <v>5.8800000000000012E-2</v>
      </c>
      <c r="Q20" s="39">
        <v>3</v>
      </c>
      <c r="R20" s="38">
        <v>492.92</v>
      </c>
      <c r="S20" s="38"/>
      <c r="T20" s="39">
        <f t="shared" si="3"/>
        <v>0.17640000000000003</v>
      </c>
      <c r="U20" s="116">
        <f t="shared" si="8"/>
        <v>86.951088000000013</v>
      </c>
      <c r="V20" s="189">
        <v>215.2</v>
      </c>
      <c r="W20" s="189">
        <f t="shared" si="5"/>
        <v>37.961280000000002</v>
      </c>
      <c r="X20" s="189"/>
      <c r="Y20" s="189">
        <v>10880</v>
      </c>
      <c r="Z20" s="189">
        <v>1128</v>
      </c>
      <c r="AA20" s="189">
        <f t="shared" si="6"/>
        <v>12008</v>
      </c>
      <c r="AB20" s="189">
        <v>82.66</v>
      </c>
      <c r="AC20" s="189">
        <v>-809.6</v>
      </c>
      <c r="AD20" s="189" t="s">
        <v>640</v>
      </c>
      <c r="AE20" s="189">
        <f t="shared" si="7"/>
        <v>-726.94</v>
      </c>
      <c r="AF20" s="78"/>
      <c r="AG20" s="41" t="s">
        <v>610</v>
      </c>
      <c r="AH20" s="42"/>
      <c r="AI20" s="42"/>
      <c r="AJ20" s="42"/>
      <c r="AK20" s="42"/>
      <c r="AL20" s="42"/>
      <c r="AM20" s="42"/>
      <c r="AN20" s="42"/>
      <c r="AO20" s="42"/>
      <c r="AP20" s="42"/>
    </row>
    <row r="21" spans="1:42" ht="14.25">
      <c r="A21" s="37" t="s">
        <v>88</v>
      </c>
      <c r="B21" s="36"/>
      <c r="C21" s="37"/>
      <c r="D21" s="37" t="s">
        <v>421</v>
      </c>
      <c r="E21" s="37" t="s">
        <v>57</v>
      </c>
      <c r="F21" s="37" t="s">
        <v>271</v>
      </c>
      <c r="G21" s="38" t="s">
        <v>55</v>
      </c>
      <c r="H21" s="38"/>
      <c r="I21" s="38" t="s">
        <v>406</v>
      </c>
      <c r="J21" s="39">
        <v>2.1</v>
      </c>
      <c r="K21" s="39">
        <v>0.14000000000000001</v>
      </c>
      <c r="L21" s="39">
        <v>0.14000000000000001</v>
      </c>
      <c r="M21" s="39"/>
      <c r="N21" s="40">
        <v>1</v>
      </c>
      <c r="O21" s="40">
        <f t="shared" si="0"/>
        <v>0.29400000000000004</v>
      </c>
      <c r="P21" s="39">
        <f t="shared" si="1"/>
        <v>4.1160000000000009E-2</v>
      </c>
      <c r="Q21" s="39">
        <v>2</v>
      </c>
      <c r="R21" s="38">
        <v>492.92</v>
      </c>
      <c r="S21" s="38"/>
      <c r="T21" s="39">
        <f t="shared" si="3"/>
        <v>8.2320000000000018E-2</v>
      </c>
      <c r="U21" s="116">
        <f t="shared" si="8"/>
        <v>40.577174400000011</v>
      </c>
      <c r="V21" s="189">
        <v>215.2</v>
      </c>
      <c r="W21" s="189">
        <f t="shared" si="5"/>
        <v>17.715264000000001</v>
      </c>
      <c r="X21" s="189"/>
      <c r="Y21" s="189">
        <v>10880</v>
      </c>
      <c r="Z21" s="189">
        <v>1128</v>
      </c>
      <c r="AA21" s="189">
        <f t="shared" si="6"/>
        <v>12008</v>
      </c>
      <c r="AB21" s="189">
        <v>82.66</v>
      </c>
      <c r="AC21" s="189">
        <v>-809.6</v>
      </c>
      <c r="AD21" s="189" t="s">
        <v>640</v>
      </c>
      <c r="AE21" s="189">
        <f t="shared" si="7"/>
        <v>-726.94</v>
      </c>
      <c r="AF21" s="41"/>
      <c r="AG21" s="41" t="s">
        <v>610</v>
      </c>
      <c r="AH21" s="42"/>
      <c r="AI21" s="42"/>
      <c r="AJ21" s="42"/>
      <c r="AK21" s="42"/>
      <c r="AL21" s="42"/>
      <c r="AM21" s="42"/>
      <c r="AN21" s="42"/>
      <c r="AO21" s="42"/>
      <c r="AP21" s="42"/>
    </row>
    <row r="22" spans="1:42" ht="14.25">
      <c r="A22" s="37" t="s">
        <v>88</v>
      </c>
      <c r="B22" s="36"/>
      <c r="C22" s="37"/>
      <c r="D22" s="37" t="s">
        <v>422</v>
      </c>
      <c r="E22" s="37" t="s">
        <v>57</v>
      </c>
      <c r="F22" s="37" t="s">
        <v>271</v>
      </c>
      <c r="G22" s="38" t="s">
        <v>55</v>
      </c>
      <c r="H22" s="38"/>
      <c r="I22" s="38" t="s">
        <v>406</v>
      </c>
      <c r="J22" s="39">
        <v>0.96</v>
      </c>
      <c r="K22" s="39">
        <v>0.14000000000000001</v>
      </c>
      <c r="L22" s="39">
        <v>0.14000000000000001</v>
      </c>
      <c r="M22" s="39"/>
      <c r="N22" s="40">
        <v>1</v>
      </c>
      <c r="O22" s="40">
        <f t="shared" si="0"/>
        <v>0.13440000000000002</v>
      </c>
      <c r="P22" s="39">
        <f t="shared" si="1"/>
        <v>1.8816000000000003E-2</v>
      </c>
      <c r="Q22" s="39">
        <v>4</v>
      </c>
      <c r="R22" s="38">
        <v>492.92</v>
      </c>
      <c r="S22" s="38"/>
      <c r="T22" s="39">
        <f t="shared" si="3"/>
        <v>7.5264000000000011E-2</v>
      </c>
      <c r="U22" s="116">
        <f t="shared" si="8"/>
        <v>37.099130880000004</v>
      </c>
      <c r="V22" s="189">
        <v>215.2</v>
      </c>
      <c r="W22" s="189">
        <f t="shared" si="5"/>
        <v>16.1968128</v>
      </c>
      <c r="X22" s="189"/>
      <c r="Y22" s="189">
        <v>10880</v>
      </c>
      <c r="Z22" s="189">
        <v>1128</v>
      </c>
      <c r="AA22" s="189">
        <f t="shared" si="6"/>
        <v>12008</v>
      </c>
      <c r="AB22" s="189">
        <v>82.66</v>
      </c>
      <c r="AC22" s="189">
        <v>-809.6</v>
      </c>
      <c r="AD22" s="189" t="s">
        <v>640</v>
      </c>
      <c r="AE22" s="189">
        <f t="shared" si="7"/>
        <v>-726.94</v>
      </c>
      <c r="AF22" s="41"/>
      <c r="AG22" s="41" t="s">
        <v>610</v>
      </c>
      <c r="AH22" s="42"/>
      <c r="AI22" s="42"/>
      <c r="AJ22" s="42"/>
      <c r="AK22" s="42"/>
      <c r="AL22" s="42"/>
      <c r="AM22" s="42"/>
      <c r="AN22" s="42"/>
      <c r="AO22" s="42"/>
      <c r="AP22" s="42"/>
    </row>
    <row r="23" spans="1:42" ht="14.25">
      <c r="A23" s="37" t="s">
        <v>88</v>
      </c>
      <c r="B23" s="36"/>
      <c r="C23" s="37"/>
      <c r="D23" s="37" t="s">
        <v>423</v>
      </c>
      <c r="E23" s="37" t="s">
        <v>57</v>
      </c>
      <c r="F23" s="37" t="s">
        <v>271</v>
      </c>
      <c r="G23" s="38" t="s">
        <v>55</v>
      </c>
      <c r="H23" s="38"/>
      <c r="I23" s="38" t="s">
        <v>406</v>
      </c>
      <c r="J23" s="39">
        <v>2.41</v>
      </c>
      <c r="K23" s="39">
        <v>0.14000000000000001</v>
      </c>
      <c r="L23" s="39">
        <v>0.14000000000000001</v>
      </c>
      <c r="M23" s="39"/>
      <c r="N23" s="40">
        <v>1</v>
      </c>
      <c r="O23" s="40">
        <f t="shared" si="0"/>
        <v>0.33740000000000003</v>
      </c>
      <c r="P23" s="39">
        <f t="shared" si="1"/>
        <v>4.7236000000000007E-2</v>
      </c>
      <c r="Q23" s="39">
        <v>5</v>
      </c>
      <c r="R23" s="38">
        <v>492.92</v>
      </c>
      <c r="S23" s="38"/>
      <c r="T23" s="39">
        <f t="shared" si="3"/>
        <v>0.23618000000000003</v>
      </c>
      <c r="U23" s="116">
        <f t="shared" si="8"/>
        <v>116.41784560000002</v>
      </c>
      <c r="V23" s="189">
        <v>215.2</v>
      </c>
      <c r="W23" s="189">
        <f t="shared" si="5"/>
        <v>50.825936000000006</v>
      </c>
      <c r="X23" s="189"/>
      <c r="Y23" s="189">
        <v>10880</v>
      </c>
      <c r="Z23" s="189">
        <v>1128</v>
      </c>
      <c r="AA23" s="189">
        <f t="shared" si="6"/>
        <v>12008</v>
      </c>
      <c r="AB23" s="189">
        <v>82.66</v>
      </c>
      <c r="AC23" s="189">
        <v>-809.6</v>
      </c>
      <c r="AD23" s="189" t="s">
        <v>640</v>
      </c>
      <c r="AE23" s="189">
        <f t="shared" si="7"/>
        <v>-726.94</v>
      </c>
      <c r="AF23" s="41"/>
      <c r="AG23" s="41" t="s">
        <v>610</v>
      </c>
      <c r="AH23" s="42"/>
      <c r="AI23" s="42"/>
      <c r="AJ23" s="42"/>
      <c r="AK23" s="42"/>
      <c r="AL23" s="42"/>
      <c r="AM23" s="42"/>
      <c r="AN23" s="42"/>
      <c r="AO23" s="42"/>
      <c r="AP23" s="42"/>
    </row>
    <row r="24" spans="1:42" ht="15" customHeight="1">
      <c r="A24" s="37" t="s">
        <v>88</v>
      </c>
      <c r="B24" s="35"/>
      <c r="C24" s="35"/>
      <c r="D24" s="37" t="s">
        <v>424</v>
      </c>
      <c r="E24" s="37" t="s">
        <v>57</v>
      </c>
      <c r="F24" s="37" t="s">
        <v>271</v>
      </c>
      <c r="G24" s="38" t="s">
        <v>55</v>
      </c>
      <c r="H24" s="38"/>
      <c r="I24" s="38" t="s">
        <v>406</v>
      </c>
      <c r="J24" s="39">
        <v>7.7</v>
      </c>
      <c r="K24" s="39">
        <v>0.14000000000000001</v>
      </c>
      <c r="L24" s="39">
        <v>0.16</v>
      </c>
      <c r="M24" s="39"/>
      <c r="N24" s="40">
        <v>1</v>
      </c>
      <c r="O24" s="40">
        <f t="shared" si="0"/>
        <v>1.0780000000000001</v>
      </c>
      <c r="P24" s="39">
        <f t="shared" si="1"/>
        <v>0.17248000000000002</v>
      </c>
      <c r="Q24" s="39">
        <v>2</v>
      </c>
      <c r="R24" s="38">
        <v>492.92</v>
      </c>
      <c r="S24" s="38"/>
      <c r="T24" s="39">
        <f t="shared" si="3"/>
        <v>0.34496000000000004</v>
      </c>
      <c r="U24" s="116">
        <f t="shared" si="8"/>
        <v>170.03768320000003</v>
      </c>
      <c r="V24" s="189">
        <v>215.2</v>
      </c>
      <c r="W24" s="189">
        <f t="shared" si="5"/>
        <v>74.235392000000004</v>
      </c>
      <c r="X24" s="189"/>
      <c r="Y24" s="189">
        <v>10880</v>
      </c>
      <c r="Z24" s="189">
        <v>1128</v>
      </c>
      <c r="AA24" s="189">
        <f t="shared" si="6"/>
        <v>12008</v>
      </c>
      <c r="AB24" s="189">
        <v>82.66</v>
      </c>
      <c r="AC24" s="189">
        <v>-809.6</v>
      </c>
      <c r="AD24" s="189" t="s">
        <v>640</v>
      </c>
      <c r="AE24" s="189">
        <f t="shared" si="7"/>
        <v>-726.94</v>
      </c>
      <c r="AF24" s="41"/>
      <c r="AG24" s="41" t="s">
        <v>610</v>
      </c>
      <c r="AH24" s="42"/>
      <c r="AI24" s="42"/>
      <c r="AJ24" s="42"/>
      <c r="AK24" s="42"/>
      <c r="AL24" s="42"/>
      <c r="AM24" s="42"/>
      <c r="AN24" s="42"/>
      <c r="AO24" s="42"/>
      <c r="AP24" s="42"/>
    </row>
    <row r="25" spans="1:42" ht="14.25">
      <c r="A25" s="37" t="s">
        <v>88</v>
      </c>
      <c r="B25" s="35"/>
      <c r="C25" s="35"/>
      <c r="D25" s="37" t="s">
        <v>425</v>
      </c>
      <c r="E25" s="37" t="s">
        <v>57</v>
      </c>
      <c r="F25" s="37" t="s">
        <v>271</v>
      </c>
      <c r="G25" s="38" t="s">
        <v>55</v>
      </c>
      <c r="H25" s="38"/>
      <c r="I25" s="38" t="s">
        <v>406</v>
      </c>
      <c r="J25" s="39">
        <v>7.3</v>
      </c>
      <c r="K25" s="39">
        <v>0.14000000000000001</v>
      </c>
      <c r="L25" s="39">
        <v>0.16</v>
      </c>
      <c r="M25" s="39"/>
      <c r="N25" s="40">
        <v>1</v>
      </c>
      <c r="O25" s="40">
        <f t="shared" si="0"/>
        <v>1.022</v>
      </c>
      <c r="P25" s="39">
        <f t="shared" si="1"/>
        <v>0.16352</v>
      </c>
      <c r="Q25" s="39">
        <v>2</v>
      </c>
      <c r="R25" s="38">
        <v>492.92</v>
      </c>
      <c r="S25" s="38"/>
      <c r="T25" s="39">
        <f>P25*Q25</f>
        <v>0.32704</v>
      </c>
      <c r="U25" s="116">
        <f t="shared" si="8"/>
        <v>161.20455680000001</v>
      </c>
      <c r="V25" s="189">
        <v>215.2</v>
      </c>
      <c r="W25" s="189">
        <f t="shared" si="5"/>
        <v>70.379007999999999</v>
      </c>
      <c r="X25" s="189"/>
      <c r="Y25" s="189">
        <v>10880</v>
      </c>
      <c r="Z25" s="189">
        <v>1128</v>
      </c>
      <c r="AA25" s="189">
        <f t="shared" si="6"/>
        <v>12008</v>
      </c>
      <c r="AB25" s="189">
        <v>82.66</v>
      </c>
      <c r="AC25" s="189">
        <v>-809.6</v>
      </c>
      <c r="AD25" s="189" t="s">
        <v>640</v>
      </c>
      <c r="AE25" s="189">
        <f t="shared" si="7"/>
        <v>-726.94</v>
      </c>
      <c r="AF25" s="41"/>
      <c r="AG25" s="41" t="s">
        <v>610</v>
      </c>
      <c r="AH25" s="42"/>
      <c r="AI25" s="42"/>
      <c r="AJ25" s="42"/>
      <c r="AK25" s="42"/>
      <c r="AL25" s="42"/>
      <c r="AM25" s="42"/>
      <c r="AN25" s="42"/>
      <c r="AO25" s="42"/>
      <c r="AP25" s="42"/>
    </row>
    <row r="26" spans="1:42" ht="16.5" customHeight="1">
      <c r="A26" s="37" t="s">
        <v>88</v>
      </c>
      <c r="B26" s="35"/>
      <c r="C26" s="35"/>
      <c r="D26" s="37" t="s">
        <v>426</v>
      </c>
      <c r="E26" s="37" t="s">
        <v>57</v>
      </c>
      <c r="F26" s="37" t="s">
        <v>271</v>
      </c>
      <c r="G26" s="38" t="s">
        <v>55</v>
      </c>
      <c r="H26" s="38"/>
      <c r="I26" s="38" t="s">
        <v>406</v>
      </c>
      <c r="J26" s="39">
        <v>4.91</v>
      </c>
      <c r="K26" s="39">
        <v>0.14000000000000001</v>
      </c>
      <c r="L26" s="39">
        <v>0.16</v>
      </c>
      <c r="M26" s="39"/>
      <c r="N26" s="40">
        <v>1</v>
      </c>
      <c r="O26" s="40">
        <f>J26*K26</f>
        <v>0.68740000000000012</v>
      </c>
      <c r="P26" s="39">
        <f t="shared" si="1"/>
        <v>0.10998400000000003</v>
      </c>
      <c r="Q26" s="39">
        <v>1</v>
      </c>
      <c r="R26" s="38">
        <v>492.92</v>
      </c>
      <c r="S26" s="38"/>
      <c r="T26" s="39">
        <f t="shared" si="3"/>
        <v>0.10998400000000003</v>
      </c>
      <c r="U26" s="116">
        <f t="shared" si="8"/>
        <v>54.213313280000015</v>
      </c>
      <c r="V26" s="189">
        <v>215.2</v>
      </c>
      <c r="W26" s="189">
        <f t="shared" si="5"/>
        <v>23.668556800000005</v>
      </c>
      <c r="X26" s="189"/>
      <c r="Y26" s="189">
        <v>10880</v>
      </c>
      <c r="Z26" s="189">
        <v>1128</v>
      </c>
      <c r="AA26" s="189">
        <f t="shared" si="6"/>
        <v>12008</v>
      </c>
      <c r="AB26" s="189">
        <v>82.66</v>
      </c>
      <c r="AC26" s="189">
        <v>-809.6</v>
      </c>
      <c r="AD26" s="189" t="s">
        <v>640</v>
      </c>
      <c r="AE26" s="189">
        <f t="shared" si="7"/>
        <v>-726.94</v>
      </c>
      <c r="AG26" s="41" t="s">
        <v>610</v>
      </c>
      <c r="AH26" s="42"/>
      <c r="AI26" s="42"/>
      <c r="AJ26" s="42"/>
      <c r="AK26" s="42"/>
      <c r="AL26" s="42"/>
      <c r="AM26" s="42"/>
      <c r="AN26" s="42"/>
      <c r="AO26" s="42"/>
      <c r="AP26" s="42"/>
    </row>
    <row r="27" spans="1:42" ht="14.25">
      <c r="A27" s="37" t="s">
        <v>88</v>
      </c>
      <c r="B27" s="35"/>
      <c r="C27" s="35"/>
      <c r="D27" s="37" t="s">
        <v>427</v>
      </c>
      <c r="E27" s="37" t="s">
        <v>57</v>
      </c>
      <c r="F27" s="37" t="s">
        <v>271</v>
      </c>
      <c r="G27" s="38" t="s">
        <v>55</v>
      </c>
      <c r="H27" s="38"/>
      <c r="I27" s="38" t="s">
        <v>406</v>
      </c>
      <c r="J27" s="39">
        <v>7.7</v>
      </c>
      <c r="K27" s="39">
        <v>0.14000000000000001</v>
      </c>
      <c r="L27" s="39">
        <v>0.14000000000000001</v>
      </c>
      <c r="M27" s="39"/>
      <c r="N27" s="40">
        <v>1</v>
      </c>
      <c r="O27" s="40">
        <f t="shared" si="0"/>
        <v>1.0780000000000001</v>
      </c>
      <c r="P27" s="39">
        <f>J27*K27*L27</f>
        <v>0.15092000000000003</v>
      </c>
      <c r="Q27" s="39">
        <v>2</v>
      </c>
      <c r="R27" s="38">
        <v>492.92</v>
      </c>
      <c r="S27" s="38"/>
      <c r="T27" s="39">
        <f t="shared" si="3"/>
        <v>0.30184000000000005</v>
      </c>
      <c r="U27" s="116">
        <f t="shared" si="8"/>
        <v>148.78297280000004</v>
      </c>
      <c r="V27" s="189">
        <v>215.2</v>
      </c>
      <c r="W27" s="189">
        <f t="shared" si="5"/>
        <v>64.955968000000013</v>
      </c>
      <c r="X27" s="189"/>
      <c r="Y27" s="189">
        <v>10880</v>
      </c>
      <c r="Z27" s="189">
        <v>1128</v>
      </c>
      <c r="AA27" s="189">
        <f t="shared" si="6"/>
        <v>12008</v>
      </c>
      <c r="AB27" s="189">
        <v>82.66</v>
      </c>
      <c r="AC27" s="189">
        <v>-809.6</v>
      </c>
      <c r="AD27" s="189" t="s">
        <v>640</v>
      </c>
      <c r="AE27" s="189">
        <f t="shared" si="7"/>
        <v>-726.94</v>
      </c>
      <c r="AF27" s="41"/>
      <c r="AG27" s="41" t="s">
        <v>610</v>
      </c>
      <c r="AH27" s="42"/>
      <c r="AI27" s="42"/>
      <c r="AJ27" s="42"/>
      <c r="AK27" s="42"/>
      <c r="AL27" s="42"/>
      <c r="AM27" s="42"/>
      <c r="AN27" s="42"/>
      <c r="AO27" s="42"/>
      <c r="AP27" s="42"/>
    </row>
    <row r="28" spans="1:42" ht="16.5" customHeight="1">
      <c r="A28" s="37" t="s">
        <v>88</v>
      </c>
      <c r="B28" s="35"/>
      <c r="C28" s="35"/>
      <c r="D28" s="37" t="s">
        <v>428</v>
      </c>
      <c r="E28" s="37" t="s">
        <v>57</v>
      </c>
      <c r="F28" s="37" t="s">
        <v>271</v>
      </c>
      <c r="G28" s="38"/>
      <c r="H28" s="38"/>
      <c r="I28" s="38" t="s">
        <v>406</v>
      </c>
      <c r="J28" s="39">
        <v>4.91</v>
      </c>
      <c r="K28" s="39">
        <v>0.28000000000000003</v>
      </c>
      <c r="L28" s="39">
        <v>0.14000000000000001</v>
      </c>
      <c r="M28" s="39"/>
      <c r="N28" s="40">
        <v>1</v>
      </c>
      <c r="O28" s="40">
        <f t="shared" si="0"/>
        <v>1.3748000000000002</v>
      </c>
      <c r="P28" s="39">
        <f t="shared" si="1"/>
        <v>0.19247200000000006</v>
      </c>
      <c r="Q28" s="39">
        <v>1</v>
      </c>
      <c r="R28" s="38">
        <v>492.92</v>
      </c>
      <c r="S28" s="38"/>
      <c r="T28" s="39">
        <f t="shared" si="3"/>
        <v>0.19247200000000006</v>
      </c>
      <c r="U28" s="116">
        <f t="shared" si="8"/>
        <v>94.87329824000004</v>
      </c>
      <c r="V28" s="189">
        <v>215.2</v>
      </c>
      <c r="W28" s="189">
        <f t="shared" si="5"/>
        <v>41.419974400000008</v>
      </c>
      <c r="X28" s="189"/>
      <c r="Y28" s="189">
        <v>10880</v>
      </c>
      <c r="Z28" s="189">
        <v>1128</v>
      </c>
      <c r="AA28" s="189">
        <f t="shared" si="6"/>
        <v>12008</v>
      </c>
      <c r="AB28" s="189">
        <v>82.66</v>
      </c>
      <c r="AC28" s="189">
        <v>-809.6</v>
      </c>
      <c r="AD28" s="189" t="s">
        <v>640</v>
      </c>
      <c r="AE28" s="189">
        <f t="shared" si="7"/>
        <v>-726.94</v>
      </c>
      <c r="AF28" s="41"/>
      <c r="AG28" s="41" t="s">
        <v>610</v>
      </c>
      <c r="AH28" s="42"/>
      <c r="AI28" s="42"/>
      <c r="AJ28" s="42"/>
      <c r="AK28" s="42"/>
      <c r="AL28" s="42"/>
      <c r="AM28" s="42"/>
      <c r="AN28" s="42"/>
      <c r="AO28" s="42"/>
      <c r="AP28" s="42"/>
    </row>
    <row r="29" spans="1:42" ht="14.25">
      <c r="A29" s="37" t="s">
        <v>88</v>
      </c>
      <c r="B29" s="35"/>
      <c r="C29" s="35"/>
      <c r="D29" s="37" t="s">
        <v>429</v>
      </c>
      <c r="E29" s="37" t="s">
        <v>57</v>
      </c>
      <c r="F29" s="37" t="s">
        <v>271</v>
      </c>
      <c r="G29" s="38" t="s">
        <v>55</v>
      </c>
      <c r="H29" s="38"/>
      <c r="I29" s="38" t="s">
        <v>406</v>
      </c>
      <c r="J29" s="39">
        <v>1.4</v>
      </c>
      <c r="K29" s="39">
        <v>0.14000000000000001</v>
      </c>
      <c r="L29" s="39">
        <v>0.14000000000000001</v>
      </c>
      <c r="M29" s="39"/>
      <c r="N29" s="40">
        <v>1</v>
      </c>
      <c r="O29" s="40">
        <f t="shared" si="0"/>
        <v>0.19600000000000001</v>
      </c>
      <c r="P29" s="39">
        <f t="shared" si="1"/>
        <v>2.7440000000000003E-2</v>
      </c>
      <c r="Q29" s="39">
        <v>4</v>
      </c>
      <c r="R29" s="38">
        <v>492.92</v>
      </c>
      <c r="S29" s="38"/>
      <c r="T29" s="39">
        <f t="shared" si="3"/>
        <v>0.10976000000000001</v>
      </c>
      <c r="U29" s="116">
        <f t="shared" si="8"/>
        <v>54.10289920000001</v>
      </c>
      <c r="V29" s="189">
        <v>215.2</v>
      </c>
      <c r="W29" s="189">
        <f t="shared" si="5"/>
        <v>23.620352</v>
      </c>
      <c r="X29" s="189"/>
      <c r="Y29" s="189">
        <v>10880</v>
      </c>
      <c r="Z29" s="189">
        <v>1128</v>
      </c>
      <c r="AA29" s="189">
        <f t="shared" si="6"/>
        <v>12008</v>
      </c>
      <c r="AB29" s="189">
        <v>82.66</v>
      </c>
      <c r="AC29" s="189">
        <v>-809.6</v>
      </c>
      <c r="AD29" s="189" t="s">
        <v>640</v>
      </c>
      <c r="AE29" s="189">
        <f t="shared" si="7"/>
        <v>-726.94</v>
      </c>
      <c r="AF29" s="41"/>
      <c r="AG29" s="41" t="s">
        <v>610</v>
      </c>
      <c r="AH29" s="42"/>
      <c r="AI29" s="42"/>
      <c r="AJ29" s="42"/>
      <c r="AK29" s="42"/>
      <c r="AL29" s="42"/>
      <c r="AM29" s="42"/>
      <c r="AN29" s="42"/>
      <c r="AO29" s="42"/>
      <c r="AP29" s="42"/>
    </row>
    <row r="30" spans="1:42" ht="14.25">
      <c r="A30" s="37" t="s">
        <v>88</v>
      </c>
      <c r="B30" s="35"/>
      <c r="C30" s="35"/>
      <c r="D30" s="37" t="s">
        <v>430</v>
      </c>
      <c r="E30" s="37" t="s">
        <v>57</v>
      </c>
      <c r="F30" s="37" t="s">
        <v>271</v>
      </c>
      <c r="G30" s="38" t="s">
        <v>55</v>
      </c>
      <c r="H30" s="38"/>
      <c r="I30" s="38" t="s">
        <v>406</v>
      </c>
      <c r="J30" s="39">
        <v>1.6</v>
      </c>
      <c r="K30" s="39">
        <v>0.14000000000000001</v>
      </c>
      <c r="L30" s="39">
        <v>0.14000000000000001</v>
      </c>
      <c r="M30" s="39"/>
      <c r="N30" s="40">
        <v>1</v>
      </c>
      <c r="O30" s="40">
        <f t="shared" si="0"/>
        <v>0.22400000000000003</v>
      </c>
      <c r="P30" s="39">
        <f t="shared" si="1"/>
        <v>3.1360000000000006E-2</v>
      </c>
      <c r="Q30" s="39">
        <v>4</v>
      </c>
      <c r="R30" s="38">
        <v>492.92</v>
      </c>
      <c r="S30" s="38"/>
      <c r="T30" s="39">
        <f t="shared" si="3"/>
        <v>0.12544000000000002</v>
      </c>
      <c r="U30" s="116">
        <f t="shared" si="8"/>
        <v>61.831884800000012</v>
      </c>
      <c r="V30" s="189">
        <v>215.2</v>
      </c>
      <c r="W30" s="189">
        <f t="shared" si="5"/>
        <v>26.994688000000004</v>
      </c>
      <c r="X30" s="189"/>
      <c r="Y30" s="189">
        <v>10880</v>
      </c>
      <c r="Z30" s="189">
        <v>1128</v>
      </c>
      <c r="AA30" s="189">
        <f t="shared" si="6"/>
        <v>12008</v>
      </c>
      <c r="AB30" s="189">
        <v>82.66</v>
      </c>
      <c r="AC30" s="189">
        <v>-809.6</v>
      </c>
      <c r="AD30" s="189" t="s">
        <v>640</v>
      </c>
      <c r="AE30" s="189">
        <f t="shared" si="7"/>
        <v>-726.94</v>
      </c>
      <c r="AG30" s="41" t="s">
        <v>610</v>
      </c>
      <c r="AH30" s="42"/>
      <c r="AI30" s="42"/>
      <c r="AJ30" s="42"/>
      <c r="AK30" s="42"/>
      <c r="AL30" s="42"/>
      <c r="AM30" s="42"/>
      <c r="AN30" s="42"/>
      <c r="AO30" s="42"/>
      <c r="AP30" s="42"/>
    </row>
    <row r="31" spans="1:42" ht="14.25">
      <c r="A31" s="37" t="s">
        <v>88</v>
      </c>
      <c r="B31" s="35"/>
      <c r="C31" s="35"/>
      <c r="D31" s="37" t="s">
        <v>431</v>
      </c>
      <c r="E31" s="37" t="s">
        <v>57</v>
      </c>
      <c r="F31" s="37" t="s">
        <v>271</v>
      </c>
      <c r="G31" s="38"/>
      <c r="H31" s="38"/>
      <c r="I31" s="38" t="s">
        <v>406</v>
      </c>
      <c r="J31" s="39">
        <v>3.2</v>
      </c>
      <c r="K31" s="39">
        <v>0.14000000000000001</v>
      </c>
      <c r="L31" s="39">
        <v>0.14000000000000001</v>
      </c>
      <c r="M31" s="39"/>
      <c r="N31" s="40">
        <v>1</v>
      </c>
      <c r="O31" s="40">
        <f t="shared" si="0"/>
        <v>0.44800000000000006</v>
      </c>
      <c r="P31" s="39">
        <f t="shared" si="1"/>
        <v>6.2720000000000012E-2</v>
      </c>
      <c r="Q31" s="39">
        <v>2</v>
      </c>
      <c r="R31" s="38">
        <v>492.92</v>
      </c>
      <c r="S31" s="38"/>
      <c r="T31" s="39">
        <f t="shared" si="3"/>
        <v>0.12544000000000002</v>
      </c>
      <c r="U31" s="116">
        <f t="shared" si="8"/>
        <v>61.831884800000012</v>
      </c>
      <c r="V31" s="189">
        <v>215.2</v>
      </c>
      <c r="W31" s="189">
        <f t="shared" si="5"/>
        <v>26.994688000000004</v>
      </c>
      <c r="X31" s="189"/>
      <c r="Y31" s="189">
        <v>10880</v>
      </c>
      <c r="Z31" s="189">
        <v>1128</v>
      </c>
      <c r="AA31" s="189">
        <f t="shared" si="6"/>
        <v>12008</v>
      </c>
      <c r="AB31" s="189">
        <v>82.66</v>
      </c>
      <c r="AC31" s="189">
        <v>-809.6</v>
      </c>
      <c r="AD31" s="189" t="s">
        <v>640</v>
      </c>
      <c r="AE31" s="189">
        <f t="shared" si="7"/>
        <v>-726.94</v>
      </c>
      <c r="AG31" s="41" t="s">
        <v>610</v>
      </c>
      <c r="AH31" s="42"/>
      <c r="AI31" s="42"/>
      <c r="AJ31" s="42"/>
      <c r="AK31" s="42"/>
      <c r="AL31" s="42"/>
      <c r="AM31" s="42"/>
      <c r="AN31" s="42"/>
      <c r="AO31" s="42"/>
      <c r="AP31" s="42"/>
    </row>
    <row r="32" spans="1:42" ht="14.25">
      <c r="A32" s="37" t="s">
        <v>88</v>
      </c>
      <c r="B32" s="35"/>
      <c r="C32" s="35"/>
      <c r="D32" s="37" t="s">
        <v>432</v>
      </c>
      <c r="E32" s="37" t="s">
        <v>57</v>
      </c>
      <c r="F32" s="37" t="s">
        <v>271</v>
      </c>
      <c r="G32" s="38" t="s">
        <v>55</v>
      </c>
      <c r="H32" s="38"/>
      <c r="I32" s="38" t="s">
        <v>406</v>
      </c>
      <c r="J32" s="39">
        <v>2.85</v>
      </c>
      <c r="K32" s="39">
        <v>0.14000000000000001</v>
      </c>
      <c r="L32" s="39">
        <v>0.14000000000000001</v>
      </c>
      <c r="M32" s="39"/>
      <c r="N32" s="40">
        <v>1</v>
      </c>
      <c r="O32" s="40">
        <f t="shared" si="0"/>
        <v>0.39900000000000008</v>
      </c>
      <c r="P32" s="39">
        <f t="shared" si="1"/>
        <v>5.5860000000000014E-2</v>
      </c>
      <c r="Q32" s="39">
        <v>2</v>
      </c>
      <c r="R32" s="38">
        <v>492.92</v>
      </c>
      <c r="S32" s="38"/>
      <c r="T32" s="39">
        <f t="shared" si="3"/>
        <v>0.11172000000000003</v>
      </c>
      <c r="U32" s="116">
        <f t="shared" si="8"/>
        <v>55.069022400000016</v>
      </c>
      <c r="V32" s="189">
        <v>215.2</v>
      </c>
      <c r="W32" s="189">
        <f t="shared" si="5"/>
        <v>24.042144000000004</v>
      </c>
      <c r="X32" s="189"/>
      <c r="Y32" s="189">
        <v>10880</v>
      </c>
      <c r="Z32" s="189">
        <v>1128</v>
      </c>
      <c r="AA32" s="189">
        <f t="shared" si="6"/>
        <v>12008</v>
      </c>
      <c r="AB32" s="189">
        <v>82.66</v>
      </c>
      <c r="AC32" s="189">
        <v>-809.6</v>
      </c>
      <c r="AD32" s="189" t="s">
        <v>640</v>
      </c>
      <c r="AE32" s="189">
        <f t="shared" si="7"/>
        <v>-726.94</v>
      </c>
      <c r="AF32" s="41"/>
      <c r="AG32" s="41" t="s">
        <v>610</v>
      </c>
      <c r="AH32" s="42"/>
      <c r="AI32" s="42"/>
      <c r="AJ32" s="42"/>
      <c r="AK32" s="42"/>
      <c r="AL32" s="42"/>
      <c r="AM32" s="42"/>
      <c r="AN32" s="42"/>
      <c r="AO32" s="42"/>
      <c r="AP32" s="42"/>
    </row>
    <row r="33" spans="1:42" ht="14.25">
      <c r="A33" s="37" t="s">
        <v>88</v>
      </c>
      <c r="B33" s="35"/>
      <c r="C33" s="35"/>
      <c r="D33" s="37" t="s">
        <v>433</v>
      </c>
      <c r="E33" s="37" t="s">
        <v>57</v>
      </c>
      <c r="F33" s="37" t="s">
        <v>271</v>
      </c>
      <c r="G33" s="38" t="s">
        <v>55</v>
      </c>
      <c r="H33" s="38" t="s">
        <v>54</v>
      </c>
      <c r="I33" s="38" t="s">
        <v>406</v>
      </c>
      <c r="J33" s="39">
        <v>2.6</v>
      </c>
      <c r="K33" s="39">
        <v>0.14000000000000001</v>
      </c>
      <c r="L33" s="39">
        <v>0.14000000000000001</v>
      </c>
      <c r="M33" s="39"/>
      <c r="N33" s="40">
        <v>1</v>
      </c>
      <c r="O33" s="40">
        <f t="shared" si="0"/>
        <v>0.36400000000000005</v>
      </c>
      <c r="P33" s="39">
        <f t="shared" si="1"/>
        <v>5.0960000000000012E-2</v>
      </c>
      <c r="Q33" s="39">
        <v>2</v>
      </c>
      <c r="R33" s="38">
        <v>492.92</v>
      </c>
      <c r="S33" s="38"/>
      <c r="T33" s="39">
        <f>P33*Q33</f>
        <v>0.10192000000000002</v>
      </c>
      <c r="U33" s="116">
        <f t="shared" si="8"/>
        <v>50.238406400000017</v>
      </c>
      <c r="V33" s="189">
        <v>215.2</v>
      </c>
      <c r="W33" s="189">
        <f t="shared" ref="W33:W63" si="9">T33*V33</f>
        <v>21.933184000000004</v>
      </c>
      <c r="X33" s="189"/>
      <c r="Y33" s="189">
        <v>10880</v>
      </c>
      <c r="Z33" s="189">
        <v>1128</v>
      </c>
      <c r="AA33" s="189">
        <f t="shared" si="6"/>
        <v>12008</v>
      </c>
      <c r="AB33" s="189">
        <v>82.66</v>
      </c>
      <c r="AC33" s="189">
        <v>-809.6</v>
      </c>
      <c r="AD33" s="189" t="s">
        <v>640</v>
      </c>
      <c r="AE33" s="189">
        <f t="shared" si="7"/>
        <v>-726.94</v>
      </c>
      <c r="AF33" s="41"/>
      <c r="AG33" s="41" t="s">
        <v>610</v>
      </c>
      <c r="AH33" s="42"/>
      <c r="AI33" s="42"/>
      <c r="AJ33" s="42"/>
      <c r="AK33" s="42"/>
      <c r="AL33" s="42"/>
      <c r="AM33" s="42"/>
      <c r="AN33" s="42"/>
      <c r="AO33" s="42"/>
      <c r="AP33" s="42"/>
    </row>
    <row r="34" spans="1:42" ht="14.25">
      <c r="A34" s="37" t="s">
        <v>88</v>
      </c>
      <c r="B34" s="36"/>
      <c r="C34" s="37"/>
      <c r="D34" s="37" t="s">
        <v>434</v>
      </c>
      <c r="E34" s="37" t="s">
        <v>57</v>
      </c>
      <c r="F34" s="37" t="s">
        <v>271</v>
      </c>
      <c r="G34" s="38" t="s">
        <v>55</v>
      </c>
      <c r="H34" s="38" t="s">
        <v>54</v>
      </c>
      <c r="I34" s="38" t="s">
        <v>406</v>
      </c>
      <c r="J34" s="39">
        <v>1.1000000000000001</v>
      </c>
      <c r="K34" s="39">
        <v>0.14000000000000001</v>
      </c>
      <c r="L34" s="39">
        <v>0.14000000000000001</v>
      </c>
      <c r="M34" s="39"/>
      <c r="N34" s="40">
        <v>1</v>
      </c>
      <c r="O34" s="40">
        <f t="shared" si="0"/>
        <v>0.15400000000000003</v>
      </c>
      <c r="P34" s="39">
        <f t="shared" si="1"/>
        <v>2.1560000000000006E-2</v>
      </c>
      <c r="Q34" s="39">
        <v>4</v>
      </c>
      <c r="R34" s="38">
        <v>492.92</v>
      </c>
      <c r="S34" s="38"/>
      <c r="T34" s="39">
        <f t="shared" si="3"/>
        <v>8.6240000000000025E-2</v>
      </c>
      <c r="U34" s="116">
        <f t="shared" si="8"/>
        <v>42.509420800000015</v>
      </c>
      <c r="V34" s="189">
        <v>215.2</v>
      </c>
      <c r="W34" s="189">
        <f t="shared" si="9"/>
        <v>18.558848000000005</v>
      </c>
      <c r="X34" s="189"/>
      <c r="Y34" s="189">
        <v>10880</v>
      </c>
      <c r="Z34" s="189">
        <v>1128</v>
      </c>
      <c r="AA34" s="189">
        <f t="shared" si="6"/>
        <v>12008</v>
      </c>
      <c r="AB34" s="189">
        <v>82.66</v>
      </c>
      <c r="AC34" s="189">
        <v>-809.6</v>
      </c>
      <c r="AD34" s="189" t="s">
        <v>640</v>
      </c>
      <c r="AE34" s="189">
        <f t="shared" si="7"/>
        <v>-726.94</v>
      </c>
      <c r="AF34" s="41"/>
      <c r="AG34" s="41" t="s">
        <v>610</v>
      </c>
      <c r="AH34" s="42"/>
      <c r="AI34" s="42"/>
      <c r="AJ34" s="42"/>
      <c r="AK34" s="42"/>
      <c r="AL34" s="42"/>
      <c r="AM34" s="42"/>
      <c r="AN34" s="42"/>
      <c r="AO34" s="42"/>
      <c r="AP34" s="42"/>
    </row>
    <row r="35" spans="1:42" ht="14.25">
      <c r="A35" s="37" t="s">
        <v>88</v>
      </c>
      <c r="B35" s="36"/>
      <c r="C35" s="37"/>
      <c r="D35" s="37" t="s">
        <v>435</v>
      </c>
      <c r="E35" s="37" t="s">
        <v>57</v>
      </c>
      <c r="F35" s="37" t="s">
        <v>271</v>
      </c>
      <c r="G35" s="38" t="s">
        <v>55</v>
      </c>
      <c r="H35" s="38" t="s">
        <v>54</v>
      </c>
      <c r="I35" s="38" t="s">
        <v>406</v>
      </c>
      <c r="J35" s="39">
        <v>1.5</v>
      </c>
      <c r="K35" s="39">
        <v>0.14000000000000001</v>
      </c>
      <c r="L35" s="39">
        <v>0.14000000000000001</v>
      </c>
      <c r="M35" s="39"/>
      <c r="N35" s="40">
        <v>1</v>
      </c>
      <c r="O35" s="40">
        <f t="shared" si="0"/>
        <v>0.21000000000000002</v>
      </c>
      <c r="P35" s="39">
        <f t="shared" si="1"/>
        <v>2.9400000000000006E-2</v>
      </c>
      <c r="Q35" s="39">
        <v>4</v>
      </c>
      <c r="R35" s="38">
        <v>492.92</v>
      </c>
      <c r="S35" s="38"/>
      <c r="T35" s="39">
        <f t="shared" si="3"/>
        <v>0.11760000000000002</v>
      </c>
      <c r="U35" s="116">
        <f t="shared" si="8"/>
        <v>57.967392000000011</v>
      </c>
      <c r="V35" s="189">
        <v>215.2</v>
      </c>
      <c r="W35" s="189">
        <f t="shared" si="9"/>
        <v>25.307520000000004</v>
      </c>
      <c r="X35" s="189"/>
      <c r="Y35" s="189">
        <v>10880</v>
      </c>
      <c r="Z35" s="189">
        <v>1128</v>
      </c>
      <c r="AA35" s="189">
        <f t="shared" si="6"/>
        <v>12008</v>
      </c>
      <c r="AB35" s="189">
        <v>82.66</v>
      </c>
      <c r="AC35" s="189">
        <v>-809.6</v>
      </c>
      <c r="AD35" s="189" t="s">
        <v>640</v>
      </c>
      <c r="AE35" s="189">
        <f t="shared" si="7"/>
        <v>-726.94</v>
      </c>
      <c r="AF35" s="41"/>
      <c r="AG35" s="41" t="s">
        <v>610</v>
      </c>
      <c r="AH35" s="42"/>
      <c r="AI35" s="42"/>
      <c r="AJ35" s="42"/>
      <c r="AK35" s="42"/>
      <c r="AL35" s="42"/>
      <c r="AM35" s="42"/>
      <c r="AN35" s="42"/>
      <c r="AO35" s="42"/>
      <c r="AP35" s="42"/>
    </row>
    <row r="36" spans="1:42" ht="14.25">
      <c r="A36" s="37" t="s">
        <v>88</v>
      </c>
      <c r="B36" s="36"/>
      <c r="C36" s="37"/>
      <c r="D36" s="37" t="s">
        <v>436</v>
      </c>
      <c r="E36" s="37" t="s">
        <v>57</v>
      </c>
      <c r="F36" s="37" t="s">
        <v>271</v>
      </c>
      <c r="G36" s="38" t="s">
        <v>55</v>
      </c>
      <c r="H36" s="38" t="s">
        <v>54</v>
      </c>
      <c r="I36" s="38" t="s">
        <v>406</v>
      </c>
      <c r="J36" s="39">
        <v>1.2</v>
      </c>
      <c r="K36" s="39">
        <v>0.14000000000000001</v>
      </c>
      <c r="L36" s="39">
        <v>0.14000000000000001</v>
      </c>
      <c r="M36" s="39"/>
      <c r="N36" s="40">
        <v>1</v>
      </c>
      <c r="O36" s="40">
        <f t="shared" si="0"/>
        <v>0.16800000000000001</v>
      </c>
      <c r="P36" s="39">
        <f t="shared" si="1"/>
        <v>2.3520000000000003E-2</v>
      </c>
      <c r="Q36" s="39">
        <v>4</v>
      </c>
      <c r="R36" s="38">
        <v>492.92</v>
      </c>
      <c r="S36" s="38"/>
      <c r="T36" s="39">
        <f t="shared" si="3"/>
        <v>9.4080000000000011E-2</v>
      </c>
      <c r="U36" s="116">
        <f t="shared" si="8"/>
        <v>46.373913600000009</v>
      </c>
      <c r="V36" s="189">
        <v>215.2</v>
      </c>
      <c r="W36" s="189">
        <f t="shared" si="9"/>
        <v>20.246016000000001</v>
      </c>
      <c r="X36" s="189"/>
      <c r="Y36" s="189">
        <v>10880</v>
      </c>
      <c r="Z36" s="189">
        <v>1128</v>
      </c>
      <c r="AA36" s="189">
        <f t="shared" si="6"/>
        <v>12008</v>
      </c>
      <c r="AB36" s="189">
        <v>82.66</v>
      </c>
      <c r="AC36" s="189">
        <v>-809.6</v>
      </c>
      <c r="AD36" s="189" t="s">
        <v>640</v>
      </c>
      <c r="AE36" s="189">
        <f t="shared" si="7"/>
        <v>-726.94</v>
      </c>
      <c r="AG36" s="41" t="s">
        <v>610</v>
      </c>
      <c r="AH36" s="42"/>
      <c r="AI36" s="42"/>
      <c r="AJ36" s="42"/>
      <c r="AK36" s="42"/>
      <c r="AL36" s="42"/>
      <c r="AM36" s="42"/>
      <c r="AN36" s="42"/>
      <c r="AO36" s="42"/>
      <c r="AP36" s="42"/>
    </row>
    <row r="37" spans="1:42" ht="14.25">
      <c r="A37" s="37" t="s">
        <v>88</v>
      </c>
      <c r="B37" s="36"/>
      <c r="C37" s="37"/>
      <c r="D37" s="37" t="s">
        <v>437</v>
      </c>
      <c r="E37" s="37" t="s">
        <v>57</v>
      </c>
      <c r="F37" s="37" t="s">
        <v>271</v>
      </c>
      <c r="G37" s="38" t="s">
        <v>55</v>
      </c>
      <c r="H37" s="38" t="s">
        <v>54</v>
      </c>
      <c r="I37" s="38" t="s">
        <v>491</v>
      </c>
      <c r="J37" s="39">
        <v>0.18</v>
      </c>
      <c r="K37" s="39">
        <v>0.14000000000000001</v>
      </c>
      <c r="L37" s="39">
        <v>0.14000000000000001</v>
      </c>
      <c r="M37" s="39"/>
      <c r="N37" s="40">
        <v>1</v>
      </c>
      <c r="O37" s="40">
        <f t="shared" si="0"/>
        <v>2.52E-2</v>
      </c>
      <c r="P37" s="39">
        <f t="shared" si="1"/>
        <v>3.5280000000000003E-3</v>
      </c>
      <c r="Q37" s="39">
        <v>4</v>
      </c>
      <c r="R37" s="38">
        <v>492.92</v>
      </c>
      <c r="S37" s="38"/>
      <c r="T37" s="39">
        <f t="shared" si="3"/>
        <v>1.4112000000000001E-2</v>
      </c>
      <c r="U37" s="116">
        <f t="shared" si="8"/>
        <v>6.9560870400000008</v>
      </c>
      <c r="V37" s="189">
        <v>215.2</v>
      </c>
      <c r="W37" s="189">
        <f t="shared" si="9"/>
        <v>3.0369024000000002</v>
      </c>
      <c r="X37" s="189"/>
      <c r="Y37" s="189">
        <v>10880</v>
      </c>
      <c r="Z37" s="189">
        <v>1128</v>
      </c>
      <c r="AA37" s="189">
        <f t="shared" si="6"/>
        <v>12008</v>
      </c>
      <c r="AB37" s="189">
        <v>82.66</v>
      </c>
      <c r="AC37" s="189">
        <v>-809.6</v>
      </c>
      <c r="AD37" s="189" t="s">
        <v>640</v>
      </c>
      <c r="AE37" s="189">
        <f t="shared" si="7"/>
        <v>-726.94</v>
      </c>
      <c r="AG37" s="41" t="s">
        <v>610</v>
      </c>
      <c r="AH37" s="42"/>
      <c r="AI37" s="42"/>
      <c r="AJ37" s="42"/>
      <c r="AK37" s="42"/>
      <c r="AL37" s="42"/>
      <c r="AM37" s="42"/>
      <c r="AN37" s="42"/>
      <c r="AO37" s="42"/>
      <c r="AP37" s="42"/>
    </row>
    <row r="38" spans="1:42" ht="14.25">
      <c r="A38" s="37" t="s">
        <v>88</v>
      </c>
      <c r="B38" s="36"/>
      <c r="C38" s="37"/>
      <c r="D38" s="37" t="s">
        <v>438</v>
      </c>
      <c r="E38" s="37" t="s">
        <v>57</v>
      </c>
      <c r="F38" s="37" t="s">
        <v>271</v>
      </c>
      <c r="G38" s="38"/>
      <c r="H38" s="38"/>
      <c r="I38" s="38" t="s">
        <v>491</v>
      </c>
      <c r="J38" s="39">
        <v>0.95</v>
      </c>
      <c r="K38" s="39">
        <v>0.14000000000000001</v>
      </c>
      <c r="L38" s="39">
        <v>0.14000000000000001</v>
      </c>
      <c r="M38" s="39"/>
      <c r="N38" s="40">
        <v>1</v>
      </c>
      <c r="O38" s="40">
        <f t="shared" si="0"/>
        <v>0.13300000000000001</v>
      </c>
      <c r="P38" s="39">
        <f t="shared" si="1"/>
        <v>1.8620000000000001E-2</v>
      </c>
      <c r="Q38" s="39">
        <v>3</v>
      </c>
      <c r="R38" s="38">
        <v>492.92</v>
      </c>
      <c r="S38" s="38"/>
      <c r="T38" s="39">
        <f t="shared" si="3"/>
        <v>5.5860000000000007E-2</v>
      </c>
      <c r="U38" s="116">
        <f t="shared" si="8"/>
        <v>27.534511200000004</v>
      </c>
      <c r="V38" s="189">
        <v>215.2</v>
      </c>
      <c r="W38" s="189">
        <f t="shared" si="9"/>
        <v>12.021072</v>
      </c>
      <c r="X38" s="189"/>
      <c r="Y38" s="189">
        <v>10880</v>
      </c>
      <c r="Z38" s="189">
        <v>1128</v>
      </c>
      <c r="AA38" s="189">
        <f t="shared" si="6"/>
        <v>12008</v>
      </c>
      <c r="AB38" s="189">
        <v>82.66</v>
      </c>
      <c r="AC38" s="189">
        <v>-809.6</v>
      </c>
      <c r="AD38" s="189" t="s">
        <v>640</v>
      </c>
      <c r="AE38" s="189">
        <f t="shared" si="7"/>
        <v>-726.94</v>
      </c>
      <c r="AG38" s="41" t="s">
        <v>610</v>
      </c>
      <c r="AH38" s="42"/>
      <c r="AI38" s="42"/>
      <c r="AJ38" s="42"/>
      <c r="AK38" s="42"/>
      <c r="AL38" s="42"/>
      <c r="AM38" s="42"/>
      <c r="AN38" s="42"/>
      <c r="AO38" s="42"/>
      <c r="AP38" s="42"/>
    </row>
    <row r="39" spans="1:42" ht="12.75" customHeight="1">
      <c r="A39" s="37" t="s">
        <v>88</v>
      </c>
      <c r="B39" s="36"/>
      <c r="C39" s="37"/>
      <c r="D39" s="37" t="s">
        <v>439</v>
      </c>
      <c r="E39" s="37" t="s">
        <v>57</v>
      </c>
      <c r="F39" s="37" t="s">
        <v>271</v>
      </c>
      <c r="G39" s="38" t="s">
        <v>55</v>
      </c>
      <c r="H39" s="38" t="s">
        <v>54</v>
      </c>
      <c r="I39" s="38" t="s">
        <v>491</v>
      </c>
      <c r="J39" s="39">
        <v>0.81</v>
      </c>
      <c r="K39" s="39">
        <v>0.14000000000000001</v>
      </c>
      <c r="L39" s="39">
        <v>0.14000000000000001</v>
      </c>
      <c r="M39" s="39"/>
      <c r="N39" s="40">
        <v>1</v>
      </c>
      <c r="O39" s="40">
        <f t="shared" si="0"/>
        <v>0.11340000000000001</v>
      </c>
      <c r="P39" s="39">
        <f t="shared" si="1"/>
        <v>1.5876000000000005E-2</v>
      </c>
      <c r="Q39" s="39">
        <v>10</v>
      </c>
      <c r="R39" s="38">
        <v>492.92</v>
      </c>
      <c r="S39" s="38"/>
      <c r="T39" s="39">
        <f t="shared" si="3"/>
        <v>0.15876000000000004</v>
      </c>
      <c r="U39" s="116">
        <f t="shared" si="8"/>
        <v>78.255979200000027</v>
      </c>
      <c r="V39" s="189">
        <v>215.2</v>
      </c>
      <c r="W39" s="189">
        <f t="shared" si="9"/>
        <v>34.165152000000006</v>
      </c>
      <c r="X39" s="189"/>
      <c r="Y39" s="189">
        <v>10880</v>
      </c>
      <c r="Z39" s="189">
        <v>1128</v>
      </c>
      <c r="AA39" s="189">
        <f t="shared" si="6"/>
        <v>12008</v>
      </c>
      <c r="AB39" s="189">
        <v>82.66</v>
      </c>
      <c r="AC39" s="189">
        <v>-809.6</v>
      </c>
      <c r="AD39" s="189" t="s">
        <v>640</v>
      </c>
      <c r="AE39" s="189">
        <f t="shared" si="7"/>
        <v>-726.94</v>
      </c>
      <c r="AF39" s="41"/>
      <c r="AG39" s="41" t="s">
        <v>610</v>
      </c>
      <c r="AH39" s="42"/>
      <c r="AI39" s="42"/>
      <c r="AJ39" s="42"/>
      <c r="AK39" s="42"/>
      <c r="AL39" s="42"/>
      <c r="AM39" s="42"/>
      <c r="AN39" s="42"/>
      <c r="AO39" s="42"/>
      <c r="AP39" s="42"/>
    </row>
    <row r="40" spans="1:42" ht="14.25">
      <c r="A40" s="37" t="s">
        <v>88</v>
      </c>
      <c r="B40" s="36"/>
      <c r="C40" s="37"/>
      <c r="D40" s="37" t="s">
        <v>440</v>
      </c>
      <c r="E40" s="37" t="s">
        <v>57</v>
      </c>
      <c r="F40" s="37" t="s">
        <v>271</v>
      </c>
      <c r="G40" s="38" t="s">
        <v>55</v>
      </c>
      <c r="H40" s="38" t="s">
        <v>54</v>
      </c>
      <c r="I40" s="38" t="s">
        <v>491</v>
      </c>
      <c r="J40" s="39">
        <v>0.6</v>
      </c>
      <c r="K40" s="39">
        <v>0.14000000000000001</v>
      </c>
      <c r="L40" s="39">
        <v>0.14000000000000001</v>
      </c>
      <c r="M40" s="39"/>
      <c r="N40" s="40">
        <v>1</v>
      </c>
      <c r="O40" s="40">
        <f t="shared" si="0"/>
        <v>8.4000000000000005E-2</v>
      </c>
      <c r="P40" s="39">
        <f>J40*K40*L40</f>
        <v>1.1760000000000001E-2</v>
      </c>
      <c r="Q40" s="39">
        <v>2</v>
      </c>
      <c r="R40" s="38">
        <v>492.92</v>
      </c>
      <c r="S40" s="38"/>
      <c r="T40" s="39">
        <f t="shared" si="3"/>
        <v>2.3520000000000003E-2</v>
      </c>
      <c r="U40" s="116">
        <f t="shared" si="8"/>
        <v>11.593478400000002</v>
      </c>
      <c r="V40" s="189">
        <v>215.2</v>
      </c>
      <c r="W40" s="189">
        <f t="shared" si="9"/>
        <v>5.0615040000000002</v>
      </c>
      <c r="X40" s="189"/>
      <c r="Y40" s="189">
        <v>10880</v>
      </c>
      <c r="Z40" s="189">
        <v>1128</v>
      </c>
      <c r="AA40" s="189">
        <f t="shared" si="6"/>
        <v>12008</v>
      </c>
      <c r="AB40" s="189">
        <v>82.66</v>
      </c>
      <c r="AC40" s="189">
        <v>-809.6</v>
      </c>
      <c r="AD40" s="189" t="s">
        <v>640</v>
      </c>
      <c r="AE40" s="189">
        <f t="shared" si="7"/>
        <v>-726.94</v>
      </c>
      <c r="AG40" s="41" t="s">
        <v>610</v>
      </c>
      <c r="AH40" s="42"/>
      <c r="AI40" s="42"/>
      <c r="AJ40" s="42"/>
      <c r="AK40" s="42"/>
      <c r="AL40" s="42"/>
      <c r="AM40" s="42"/>
      <c r="AN40" s="42"/>
      <c r="AO40" s="42"/>
      <c r="AP40" s="42"/>
    </row>
    <row r="41" spans="1:42" ht="14.25">
      <c r="A41" s="37" t="s">
        <v>88</v>
      </c>
      <c r="B41" s="36"/>
      <c r="C41" s="37"/>
      <c r="D41" s="37" t="s">
        <v>441</v>
      </c>
      <c r="E41" s="37" t="s">
        <v>57</v>
      </c>
      <c r="F41" s="37" t="s">
        <v>271</v>
      </c>
      <c r="G41" s="38" t="s">
        <v>55</v>
      </c>
      <c r="H41" s="38" t="s">
        <v>54</v>
      </c>
      <c r="I41" s="38" t="s">
        <v>491</v>
      </c>
      <c r="J41" s="39">
        <v>0.55000000000000004</v>
      </c>
      <c r="K41" s="39">
        <v>0.14000000000000001</v>
      </c>
      <c r="L41" s="39">
        <v>0.14000000000000001</v>
      </c>
      <c r="M41" s="39"/>
      <c r="N41" s="40">
        <v>1</v>
      </c>
      <c r="O41" s="40">
        <f>J41*K41</f>
        <v>7.7000000000000013E-2</v>
      </c>
      <c r="P41" s="39">
        <f t="shared" si="1"/>
        <v>1.0780000000000003E-2</v>
      </c>
      <c r="Q41" s="39">
        <v>4</v>
      </c>
      <c r="R41" s="38">
        <v>492.92</v>
      </c>
      <c r="S41" s="38"/>
      <c r="T41" s="39">
        <f t="shared" si="3"/>
        <v>4.3120000000000012E-2</v>
      </c>
      <c r="U41" s="116">
        <f t="shared" si="8"/>
        <v>21.254710400000008</v>
      </c>
      <c r="V41" s="189">
        <v>215.2</v>
      </c>
      <c r="W41" s="189">
        <f t="shared" si="9"/>
        <v>9.2794240000000023</v>
      </c>
      <c r="X41" s="189"/>
      <c r="Y41" s="189">
        <v>10880</v>
      </c>
      <c r="Z41" s="189">
        <v>1128</v>
      </c>
      <c r="AA41" s="189">
        <f t="shared" si="6"/>
        <v>12008</v>
      </c>
      <c r="AB41" s="189">
        <v>82.66</v>
      </c>
      <c r="AC41" s="189">
        <v>-809.6</v>
      </c>
      <c r="AD41" s="189" t="s">
        <v>640</v>
      </c>
      <c r="AE41" s="189">
        <f t="shared" si="7"/>
        <v>-726.94</v>
      </c>
      <c r="AG41" s="41" t="s">
        <v>610</v>
      </c>
      <c r="AH41" s="42"/>
      <c r="AI41" s="42"/>
      <c r="AJ41" s="42"/>
      <c r="AK41" s="42"/>
      <c r="AL41" s="42"/>
      <c r="AM41" s="42"/>
      <c r="AN41" s="42"/>
      <c r="AO41" s="42"/>
      <c r="AP41" s="42"/>
    </row>
    <row r="42" spans="1:42" ht="14.25">
      <c r="A42" s="37" t="s">
        <v>88</v>
      </c>
      <c r="B42" s="36"/>
      <c r="C42" s="37"/>
      <c r="D42" s="37" t="s">
        <v>442</v>
      </c>
      <c r="E42" s="37" t="s">
        <v>57</v>
      </c>
      <c r="F42" s="37" t="s">
        <v>271</v>
      </c>
      <c r="G42" s="38"/>
      <c r="H42" s="38"/>
      <c r="I42" s="38" t="s">
        <v>491</v>
      </c>
      <c r="J42" s="39">
        <v>1.32</v>
      </c>
      <c r="K42" s="39">
        <v>0.14000000000000001</v>
      </c>
      <c r="L42" s="39">
        <v>0.14000000000000001</v>
      </c>
      <c r="M42" s="39"/>
      <c r="N42" s="40">
        <v>1</v>
      </c>
      <c r="O42" s="40">
        <f t="shared" si="0"/>
        <v>0.18480000000000002</v>
      </c>
      <c r="P42" s="39">
        <f t="shared" si="1"/>
        <v>2.5872000000000006E-2</v>
      </c>
      <c r="Q42" s="39">
        <v>4</v>
      </c>
      <c r="R42" s="38">
        <v>492.92</v>
      </c>
      <c r="S42" s="38"/>
      <c r="T42" s="39">
        <f t="shared" si="3"/>
        <v>0.10348800000000002</v>
      </c>
      <c r="U42" s="116">
        <f t="shared" si="8"/>
        <v>51.011304960000011</v>
      </c>
      <c r="V42" s="189">
        <v>215.2</v>
      </c>
      <c r="W42" s="189">
        <f t="shared" si="9"/>
        <v>22.270617600000005</v>
      </c>
      <c r="X42" s="189"/>
      <c r="Y42" s="189">
        <v>10880</v>
      </c>
      <c r="Z42" s="189">
        <v>1128</v>
      </c>
      <c r="AA42" s="189">
        <f t="shared" si="6"/>
        <v>12008</v>
      </c>
      <c r="AB42" s="189">
        <v>82.66</v>
      </c>
      <c r="AC42" s="189">
        <v>-809.6</v>
      </c>
      <c r="AD42" s="189" t="s">
        <v>640</v>
      </c>
      <c r="AE42" s="189">
        <f t="shared" si="7"/>
        <v>-726.94</v>
      </c>
      <c r="AG42" s="41" t="s">
        <v>610</v>
      </c>
      <c r="AH42" s="42"/>
      <c r="AI42" s="42"/>
      <c r="AJ42" s="42"/>
      <c r="AK42" s="42"/>
      <c r="AL42" s="42"/>
      <c r="AM42" s="42"/>
      <c r="AN42" s="42"/>
      <c r="AO42" s="42"/>
      <c r="AP42" s="42"/>
    </row>
    <row r="43" spans="1:42" ht="14.25">
      <c r="A43" s="37" t="s">
        <v>88</v>
      </c>
      <c r="B43" s="36"/>
      <c r="C43" s="37"/>
      <c r="D43" s="37" t="s">
        <v>443</v>
      </c>
      <c r="E43" s="37" t="s">
        <v>57</v>
      </c>
      <c r="F43" s="37" t="s">
        <v>271</v>
      </c>
      <c r="G43" s="38"/>
      <c r="H43" s="38"/>
      <c r="I43" s="38" t="s">
        <v>491</v>
      </c>
      <c r="J43" s="39">
        <v>0.38</v>
      </c>
      <c r="K43" s="39">
        <v>0.14000000000000001</v>
      </c>
      <c r="L43" s="39">
        <v>0.14000000000000001</v>
      </c>
      <c r="M43" s="39"/>
      <c r="N43" s="40">
        <v>1</v>
      </c>
      <c r="O43" s="40">
        <f t="shared" ref="O43:O49" si="10">J43*K43</f>
        <v>5.3200000000000004E-2</v>
      </c>
      <c r="P43" s="39">
        <f t="shared" ref="P43:P49" si="11">J43*K43*L43</f>
        <v>7.4480000000000015E-3</v>
      </c>
      <c r="Q43" s="39">
        <v>2</v>
      </c>
      <c r="R43" s="38">
        <v>492.92</v>
      </c>
      <c r="S43" s="38"/>
      <c r="T43" s="39">
        <f t="shared" ref="T43:T49" si="12">P43*Q43</f>
        <v>1.4896000000000003E-2</v>
      </c>
      <c r="U43" s="116">
        <f t="shared" ref="U43:U118" si="13">T43*R43</f>
        <v>7.3425363200000016</v>
      </c>
      <c r="V43" s="189">
        <v>215.2</v>
      </c>
      <c r="W43" s="189">
        <f t="shared" si="9"/>
        <v>3.2056192000000006</v>
      </c>
      <c r="X43" s="189"/>
      <c r="Y43" s="189">
        <v>10880</v>
      </c>
      <c r="Z43" s="189">
        <v>1128</v>
      </c>
      <c r="AA43" s="189">
        <f t="shared" si="6"/>
        <v>12008</v>
      </c>
      <c r="AB43" s="189">
        <v>82.66</v>
      </c>
      <c r="AC43" s="189">
        <v>-809.6</v>
      </c>
      <c r="AD43" s="189" t="s">
        <v>640</v>
      </c>
      <c r="AE43" s="189">
        <f t="shared" si="7"/>
        <v>-726.94</v>
      </c>
      <c r="AG43" s="41" t="s">
        <v>610</v>
      </c>
      <c r="AH43" s="42"/>
      <c r="AI43" s="42"/>
      <c r="AJ43" s="42"/>
      <c r="AK43" s="42"/>
      <c r="AL43" s="42"/>
      <c r="AM43" s="42"/>
      <c r="AN43" s="42"/>
      <c r="AO43" s="42"/>
      <c r="AP43" s="42"/>
    </row>
    <row r="44" spans="1:42" ht="14.25">
      <c r="A44" s="37" t="s">
        <v>88</v>
      </c>
      <c r="B44" s="36"/>
      <c r="C44" s="37"/>
      <c r="D44" s="37" t="s">
        <v>444</v>
      </c>
      <c r="E44" s="37" t="s">
        <v>57</v>
      </c>
      <c r="F44" s="37" t="s">
        <v>271</v>
      </c>
      <c r="G44" s="38" t="s">
        <v>55</v>
      </c>
      <c r="H44" s="38" t="s">
        <v>54</v>
      </c>
      <c r="I44" s="38" t="s">
        <v>491</v>
      </c>
      <c r="J44" s="39">
        <v>0.8</v>
      </c>
      <c r="K44" s="39">
        <v>0.14000000000000001</v>
      </c>
      <c r="L44" s="39">
        <v>0.14000000000000001</v>
      </c>
      <c r="M44" s="39"/>
      <c r="N44" s="40">
        <v>1</v>
      </c>
      <c r="O44" s="40">
        <f t="shared" si="10"/>
        <v>0.11200000000000002</v>
      </c>
      <c r="P44" s="39">
        <f t="shared" si="11"/>
        <v>1.5680000000000003E-2</v>
      </c>
      <c r="Q44" s="39">
        <v>2</v>
      </c>
      <c r="R44" s="38">
        <v>492.92</v>
      </c>
      <c r="S44" s="38"/>
      <c r="T44" s="39">
        <f t="shared" si="12"/>
        <v>3.1360000000000006E-2</v>
      </c>
      <c r="U44" s="116">
        <f t="shared" si="13"/>
        <v>15.457971200000003</v>
      </c>
      <c r="V44" s="189">
        <v>215.2</v>
      </c>
      <c r="W44" s="189">
        <f t="shared" si="9"/>
        <v>6.7486720000000009</v>
      </c>
      <c r="X44" s="189"/>
      <c r="Y44" s="189">
        <v>10880</v>
      </c>
      <c r="Z44" s="189">
        <v>1128</v>
      </c>
      <c r="AA44" s="189">
        <f t="shared" si="6"/>
        <v>12008</v>
      </c>
      <c r="AB44" s="189">
        <v>82.66</v>
      </c>
      <c r="AC44" s="189">
        <v>-809.6</v>
      </c>
      <c r="AD44" s="189" t="s">
        <v>640</v>
      </c>
      <c r="AE44" s="189">
        <f t="shared" si="7"/>
        <v>-726.94</v>
      </c>
      <c r="AF44" s="41"/>
      <c r="AG44" s="41" t="s">
        <v>610</v>
      </c>
      <c r="AH44" s="42"/>
      <c r="AI44" s="42"/>
      <c r="AJ44" s="42"/>
      <c r="AK44" s="42"/>
      <c r="AL44" s="42"/>
      <c r="AM44" s="42"/>
      <c r="AN44" s="42"/>
      <c r="AO44" s="42"/>
      <c r="AP44" s="42"/>
    </row>
    <row r="45" spans="1:42" ht="14.25">
      <c r="A45" s="37" t="s">
        <v>88</v>
      </c>
      <c r="B45" s="36"/>
      <c r="C45" s="37"/>
      <c r="D45" s="37" t="s">
        <v>445</v>
      </c>
      <c r="E45" s="37" t="s">
        <v>57</v>
      </c>
      <c r="F45" s="37" t="s">
        <v>271</v>
      </c>
      <c r="G45" s="38" t="s">
        <v>55</v>
      </c>
      <c r="H45" s="38" t="s">
        <v>54</v>
      </c>
      <c r="I45" s="38" t="s">
        <v>491</v>
      </c>
      <c r="J45" s="39">
        <v>1.5</v>
      </c>
      <c r="K45" s="39">
        <v>0.14000000000000001</v>
      </c>
      <c r="L45" s="39">
        <v>0.14000000000000001</v>
      </c>
      <c r="M45" s="39"/>
      <c r="N45" s="40">
        <v>1</v>
      </c>
      <c r="O45" s="40">
        <f t="shared" si="10"/>
        <v>0.21000000000000002</v>
      </c>
      <c r="P45" s="39">
        <f t="shared" si="11"/>
        <v>2.9400000000000006E-2</v>
      </c>
      <c r="Q45" s="39">
        <v>2</v>
      </c>
      <c r="R45" s="38">
        <v>492.92</v>
      </c>
      <c r="S45" s="38"/>
      <c r="T45" s="39">
        <f t="shared" si="12"/>
        <v>5.8800000000000012E-2</v>
      </c>
      <c r="U45" s="116">
        <f t="shared" si="13"/>
        <v>28.983696000000005</v>
      </c>
      <c r="V45" s="189">
        <v>215.2</v>
      </c>
      <c r="W45" s="189">
        <f t="shared" si="9"/>
        <v>12.653760000000002</v>
      </c>
      <c r="X45" s="189"/>
      <c r="Y45" s="189">
        <v>10880</v>
      </c>
      <c r="Z45" s="189">
        <v>1128</v>
      </c>
      <c r="AA45" s="189">
        <f t="shared" si="6"/>
        <v>12008</v>
      </c>
      <c r="AB45" s="189">
        <v>82.66</v>
      </c>
      <c r="AC45" s="189">
        <v>-809.6</v>
      </c>
      <c r="AD45" s="189" t="s">
        <v>640</v>
      </c>
      <c r="AE45" s="189">
        <f t="shared" si="7"/>
        <v>-726.94</v>
      </c>
      <c r="AG45" s="41" t="s">
        <v>610</v>
      </c>
      <c r="AH45" s="42"/>
      <c r="AI45" s="42"/>
      <c r="AJ45" s="42"/>
      <c r="AK45" s="42"/>
      <c r="AL45" s="42"/>
      <c r="AM45" s="42"/>
      <c r="AN45" s="42"/>
      <c r="AO45" s="42"/>
      <c r="AP45" s="42"/>
    </row>
    <row r="46" spans="1:42" ht="14.25">
      <c r="A46" s="37" t="s">
        <v>88</v>
      </c>
      <c r="B46" s="36"/>
      <c r="C46" s="37"/>
      <c r="D46" s="37" t="s">
        <v>446</v>
      </c>
      <c r="E46" s="37" t="s">
        <v>57</v>
      </c>
      <c r="F46" s="37" t="s">
        <v>271</v>
      </c>
      <c r="G46" s="38" t="s">
        <v>55</v>
      </c>
      <c r="H46" s="38" t="s">
        <v>54</v>
      </c>
      <c r="I46" s="38" t="s">
        <v>491</v>
      </c>
      <c r="J46" s="39">
        <v>3.14</v>
      </c>
      <c r="K46" s="39">
        <v>0.14000000000000001</v>
      </c>
      <c r="L46" s="39">
        <v>0.14000000000000001</v>
      </c>
      <c r="M46" s="39"/>
      <c r="N46" s="40">
        <v>1</v>
      </c>
      <c r="O46" s="40">
        <f t="shared" si="10"/>
        <v>0.43960000000000005</v>
      </c>
      <c r="P46" s="39">
        <f t="shared" si="11"/>
        <v>6.1544000000000015E-2</v>
      </c>
      <c r="Q46" s="39">
        <v>2</v>
      </c>
      <c r="R46" s="38">
        <v>492.92</v>
      </c>
      <c r="S46" s="38"/>
      <c r="T46" s="39">
        <f t="shared" si="12"/>
        <v>0.12308800000000003</v>
      </c>
      <c r="U46" s="116">
        <f t="shared" si="13"/>
        <v>60.672536960000016</v>
      </c>
      <c r="V46" s="189">
        <v>215.2</v>
      </c>
      <c r="W46" s="189">
        <f t="shared" si="9"/>
        <v>26.488537600000004</v>
      </c>
      <c r="X46" s="189"/>
      <c r="Y46" s="189">
        <v>10880</v>
      </c>
      <c r="Z46" s="189">
        <v>1128</v>
      </c>
      <c r="AA46" s="189">
        <f t="shared" si="6"/>
        <v>12008</v>
      </c>
      <c r="AB46" s="189">
        <v>82.66</v>
      </c>
      <c r="AC46" s="189">
        <v>-809.6</v>
      </c>
      <c r="AD46" s="189" t="s">
        <v>640</v>
      </c>
      <c r="AE46" s="189">
        <f t="shared" si="7"/>
        <v>-726.94</v>
      </c>
      <c r="AG46" s="41" t="s">
        <v>610</v>
      </c>
      <c r="AH46" s="42"/>
      <c r="AI46" s="42"/>
      <c r="AJ46" s="42"/>
      <c r="AK46" s="42"/>
      <c r="AL46" s="42"/>
      <c r="AM46" s="42"/>
      <c r="AN46" s="42"/>
      <c r="AO46" s="42"/>
      <c r="AP46" s="42"/>
    </row>
    <row r="47" spans="1:42" ht="14.25">
      <c r="A47" s="37" t="s">
        <v>88</v>
      </c>
      <c r="B47" s="36"/>
      <c r="C47" s="37"/>
      <c r="D47" s="37" t="s">
        <v>447</v>
      </c>
      <c r="E47" s="37" t="s">
        <v>57</v>
      </c>
      <c r="F47" s="37" t="s">
        <v>271</v>
      </c>
      <c r="G47" s="38"/>
      <c r="H47" s="38"/>
      <c r="I47" s="38" t="s">
        <v>491</v>
      </c>
      <c r="J47" s="39">
        <v>3.42</v>
      </c>
      <c r="K47" s="39">
        <v>0.16</v>
      </c>
      <c r="L47" s="39">
        <v>0.12</v>
      </c>
      <c r="M47" s="39"/>
      <c r="N47" s="40">
        <v>1</v>
      </c>
      <c r="O47" s="40">
        <f t="shared" si="10"/>
        <v>0.54720000000000002</v>
      </c>
      <c r="P47" s="39">
        <f t="shared" si="11"/>
        <v>6.5664E-2</v>
      </c>
      <c r="Q47" s="39">
        <v>2</v>
      </c>
      <c r="R47" s="38">
        <v>492.92</v>
      </c>
      <c r="S47" s="38"/>
      <c r="T47" s="39">
        <f t="shared" si="12"/>
        <v>0.131328</v>
      </c>
      <c r="U47" s="116">
        <f t="shared" si="13"/>
        <v>64.734197760000001</v>
      </c>
      <c r="V47" s="189">
        <v>215.2</v>
      </c>
      <c r="W47" s="189">
        <f t="shared" si="9"/>
        <v>28.2617856</v>
      </c>
      <c r="X47" s="189"/>
      <c r="Y47" s="189">
        <v>10880</v>
      </c>
      <c r="Z47" s="189">
        <v>1128</v>
      </c>
      <c r="AA47" s="189">
        <f t="shared" si="6"/>
        <v>12008</v>
      </c>
      <c r="AB47" s="189">
        <v>82.66</v>
      </c>
      <c r="AC47" s="189">
        <v>-809.6</v>
      </c>
      <c r="AD47" s="189" t="s">
        <v>640</v>
      </c>
      <c r="AE47" s="189">
        <f t="shared" si="7"/>
        <v>-726.94</v>
      </c>
      <c r="AG47" s="41" t="s">
        <v>610</v>
      </c>
      <c r="AH47" s="42"/>
      <c r="AI47" s="42"/>
      <c r="AJ47" s="42"/>
      <c r="AK47" s="42"/>
      <c r="AL47" s="42"/>
      <c r="AM47" s="42"/>
      <c r="AN47" s="42"/>
      <c r="AO47" s="42"/>
      <c r="AP47" s="42"/>
    </row>
    <row r="48" spans="1:42" ht="14.25">
      <c r="A48" s="37" t="s">
        <v>88</v>
      </c>
      <c r="B48" s="36"/>
      <c r="C48" s="37"/>
      <c r="D48" s="37" t="s">
        <v>448</v>
      </c>
      <c r="E48" s="37" t="s">
        <v>57</v>
      </c>
      <c r="F48" s="37" t="s">
        <v>271</v>
      </c>
      <c r="G48" s="38" t="s">
        <v>55</v>
      </c>
      <c r="H48" s="38" t="s">
        <v>54</v>
      </c>
      <c r="I48" s="38" t="s">
        <v>491</v>
      </c>
      <c r="J48" s="39">
        <v>3.42</v>
      </c>
      <c r="K48" s="39">
        <v>0.16</v>
      </c>
      <c r="L48" s="39">
        <v>0.14000000000000001</v>
      </c>
      <c r="M48" s="39"/>
      <c r="N48" s="40">
        <v>1</v>
      </c>
      <c r="O48" s="40">
        <f t="shared" si="10"/>
        <v>0.54720000000000002</v>
      </c>
      <c r="P48" s="39">
        <f t="shared" si="11"/>
        <v>7.6608000000000009E-2</v>
      </c>
      <c r="Q48" s="39">
        <v>1</v>
      </c>
      <c r="R48" s="38">
        <v>492.92</v>
      </c>
      <c r="S48" s="38"/>
      <c r="T48" s="39">
        <f t="shared" si="12"/>
        <v>7.6608000000000009E-2</v>
      </c>
      <c r="U48" s="116">
        <f t="shared" si="13"/>
        <v>37.761615360000008</v>
      </c>
      <c r="V48" s="189">
        <v>215.2</v>
      </c>
      <c r="W48" s="189">
        <f t="shared" si="9"/>
        <v>16.4860416</v>
      </c>
      <c r="X48" s="189"/>
      <c r="Y48" s="189">
        <v>10880</v>
      </c>
      <c r="Z48" s="189">
        <v>1128</v>
      </c>
      <c r="AA48" s="189">
        <f t="shared" si="6"/>
        <v>12008</v>
      </c>
      <c r="AB48" s="189">
        <v>82.66</v>
      </c>
      <c r="AC48" s="189">
        <v>-809.6</v>
      </c>
      <c r="AD48" s="189" t="s">
        <v>640</v>
      </c>
      <c r="AE48" s="189">
        <f t="shared" si="7"/>
        <v>-726.94</v>
      </c>
      <c r="AF48" s="41"/>
      <c r="AG48" s="41" t="s">
        <v>610</v>
      </c>
      <c r="AH48" s="42"/>
      <c r="AI48" s="42"/>
      <c r="AJ48" s="42"/>
      <c r="AK48" s="42"/>
      <c r="AL48" s="42"/>
      <c r="AM48" s="42"/>
      <c r="AN48" s="42"/>
      <c r="AO48" s="42"/>
      <c r="AP48" s="42"/>
    </row>
    <row r="49" spans="1:42" ht="14.25">
      <c r="A49" s="37" t="s">
        <v>88</v>
      </c>
      <c r="B49" s="36"/>
      <c r="C49" s="37"/>
      <c r="D49" s="37" t="s">
        <v>449</v>
      </c>
      <c r="E49" s="37" t="s">
        <v>57</v>
      </c>
      <c r="F49" s="37" t="s">
        <v>271</v>
      </c>
      <c r="G49" s="38" t="s">
        <v>55</v>
      </c>
      <c r="H49" s="38" t="s">
        <v>54</v>
      </c>
      <c r="I49" s="38" t="s">
        <v>491</v>
      </c>
      <c r="J49" s="39">
        <v>1.1000000000000001</v>
      </c>
      <c r="K49" s="39">
        <v>0.14000000000000001</v>
      </c>
      <c r="L49" s="39">
        <v>0.14000000000000001</v>
      </c>
      <c r="M49" s="39"/>
      <c r="N49" s="40">
        <v>1</v>
      </c>
      <c r="O49" s="40">
        <f t="shared" si="10"/>
        <v>0.15400000000000003</v>
      </c>
      <c r="P49" s="39">
        <f t="shared" si="11"/>
        <v>2.1560000000000006E-2</v>
      </c>
      <c r="Q49" s="39">
        <v>2</v>
      </c>
      <c r="R49" s="38">
        <v>492.92</v>
      </c>
      <c r="S49" s="38"/>
      <c r="T49" s="39">
        <f t="shared" si="12"/>
        <v>4.3120000000000012E-2</v>
      </c>
      <c r="U49" s="116">
        <f t="shared" si="13"/>
        <v>21.254710400000008</v>
      </c>
      <c r="V49" s="189">
        <v>215.2</v>
      </c>
      <c r="W49" s="189">
        <f t="shared" si="9"/>
        <v>9.2794240000000023</v>
      </c>
      <c r="X49" s="189"/>
      <c r="Y49" s="189">
        <v>10880</v>
      </c>
      <c r="Z49" s="189">
        <v>1128</v>
      </c>
      <c r="AA49" s="189">
        <f t="shared" si="6"/>
        <v>12008</v>
      </c>
      <c r="AB49" s="189">
        <v>82.66</v>
      </c>
      <c r="AC49" s="189">
        <v>-809.6</v>
      </c>
      <c r="AD49" s="189" t="s">
        <v>640</v>
      </c>
      <c r="AE49" s="189">
        <f t="shared" si="7"/>
        <v>-726.94</v>
      </c>
      <c r="AG49" s="41" t="s">
        <v>610</v>
      </c>
      <c r="AH49" s="42"/>
      <c r="AI49" s="42"/>
      <c r="AJ49" s="42"/>
      <c r="AK49" s="42"/>
      <c r="AL49" s="42"/>
      <c r="AM49" s="42"/>
      <c r="AN49" s="42"/>
      <c r="AO49" s="42"/>
      <c r="AP49" s="42"/>
    </row>
    <row r="50" spans="1:42" ht="13.5" customHeight="1">
      <c r="A50" s="35"/>
      <c r="B50" s="36"/>
      <c r="C50" s="37"/>
      <c r="D50" s="37" t="s">
        <v>456</v>
      </c>
      <c r="E50" s="37" t="s">
        <v>57</v>
      </c>
      <c r="F50" s="37" t="s">
        <v>271</v>
      </c>
      <c r="G50" s="38" t="s">
        <v>55</v>
      </c>
      <c r="H50" s="38" t="s">
        <v>54</v>
      </c>
      <c r="I50" s="38" t="s">
        <v>491</v>
      </c>
      <c r="J50" s="39">
        <v>7.7</v>
      </c>
      <c r="K50" s="39">
        <v>0.14000000000000001</v>
      </c>
      <c r="L50" s="39">
        <v>0.28000000000000003</v>
      </c>
      <c r="M50" s="39"/>
      <c r="N50" s="40">
        <v>1</v>
      </c>
      <c r="O50" s="40">
        <f>J50*K50</f>
        <v>1.0780000000000001</v>
      </c>
      <c r="P50" s="39">
        <f>J50*K50*L50</f>
        <v>0.30184000000000005</v>
      </c>
      <c r="Q50" s="39">
        <v>2</v>
      </c>
      <c r="R50" s="38">
        <v>492.92</v>
      </c>
      <c r="S50" s="38"/>
      <c r="T50" s="39">
        <f>P50*Q50</f>
        <v>0.60368000000000011</v>
      </c>
      <c r="U50" s="116">
        <f t="shared" si="13"/>
        <v>297.56594560000008</v>
      </c>
      <c r="V50" s="189">
        <v>215.2</v>
      </c>
      <c r="W50" s="189">
        <f t="shared" si="9"/>
        <v>129.91193600000003</v>
      </c>
      <c r="X50" s="189"/>
      <c r="Y50" s="189">
        <v>10880</v>
      </c>
      <c r="Z50" s="189">
        <v>1128</v>
      </c>
      <c r="AA50" s="189">
        <f>SUM(Y50,Z50)</f>
        <v>12008</v>
      </c>
      <c r="AB50" s="189">
        <v>82.66</v>
      </c>
      <c r="AC50" s="189">
        <v>-809.6</v>
      </c>
      <c r="AD50" s="189" t="s">
        <v>640</v>
      </c>
      <c r="AE50" s="189">
        <f t="shared" si="7"/>
        <v>-726.94</v>
      </c>
      <c r="AG50" s="41" t="s">
        <v>610</v>
      </c>
      <c r="AH50" s="42"/>
      <c r="AI50" s="42"/>
      <c r="AJ50" s="42"/>
      <c r="AK50" s="42"/>
      <c r="AL50" s="42"/>
      <c r="AM50" s="42"/>
      <c r="AN50" s="42"/>
      <c r="AO50" s="42"/>
      <c r="AP50" s="42"/>
    </row>
    <row r="51" spans="1:42" ht="16.5" customHeight="1">
      <c r="A51" s="35"/>
      <c r="B51" s="36"/>
      <c r="C51" s="37"/>
      <c r="D51" s="37" t="s">
        <v>457</v>
      </c>
      <c r="E51" s="37" t="s">
        <v>57</v>
      </c>
      <c r="F51" s="37" t="s">
        <v>271</v>
      </c>
      <c r="G51" s="38" t="s">
        <v>55</v>
      </c>
      <c r="H51" s="38" t="s">
        <v>54</v>
      </c>
      <c r="I51" s="38" t="s">
        <v>491</v>
      </c>
      <c r="J51" s="39">
        <v>6.7</v>
      </c>
      <c r="K51" s="39">
        <v>0.12</v>
      </c>
      <c r="L51" s="39">
        <v>0.28000000000000003</v>
      </c>
      <c r="M51" s="39"/>
      <c r="N51" s="40">
        <v>1</v>
      </c>
      <c r="O51" s="40">
        <f>J51*K51</f>
        <v>0.80399999999999994</v>
      </c>
      <c r="P51" s="39">
        <f>J51*K51*L51</f>
        <v>0.22512000000000001</v>
      </c>
      <c r="Q51" s="39">
        <v>18</v>
      </c>
      <c r="R51" s="38">
        <v>492.92</v>
      </c>
      <c r="S51" s="38"/>
      <c r="T51" s="39">
        <f>P51*Q51</f>
        <v>4.0521600000000007</v>
      </c>
      <c r="U51" s="116">
        <f t="shared" si="13"/>
        <v>1997.3907072000004</v>
      </c>
      <c r="V51" s="189">
        <v>215.2</v>
      </c>
      <c r="W51" s="189">
        <f t="shared" si="9"/>
        <v>872.02483200000006</v>
      </c>
      <c r="X51" s="189"/>
      <c r="Y51" s="189">
        <v>10880</v>
      </c>
      <c r="Z51" s="189">
        <v>1128</v>
      </c>
      <c r="AA51" s="189">
        <f t="shared" ref="AA51:AA59" si="14">SUM(Y51,Z51)</f>
        <v>12008</v>
      </c>
      <c r="AB51" s="189">
        <v>82.66</v>
      </c>
      <c r="AC51" s="189">
        <v>-809.6</v>
      </c>
      <c r="AD51" s="189" t="s">
        <v>640</v>
      </c>
      <c r="AE51" s="189">
        <f t="shared" si="7"/>
        <v>-726.94</v>
      </c>
      <c r="AF51" s="41"/>
      <c r="AG51" s="41" t="s">
        <v>610</v>
      </c>
      <c r="AH51" s="42"/>
      <c r="AI51" s="42"/>
      <c r="AJ51" s="42"/>
      <c r="AK51" s="42"/>
      <c r="AL51" s="42"/>
      <c r="AM51" s="42"/>
      <c r="AN51" s="42"/>
      <c r="AO51" s="42"/>
      <c r="AP51" s="42"/>
    </row>
    <row r="52" spans="1:42" ht="14.25" customHeight="1">
      <c r="A52" s="35"/>
      <c r="B52" s="36"/>
      <c r="C52" s="37"/>
      <c r="D52" s="37" t="s">
        <v>458</v>
      </c>
      <c r="E52" s="37" t="s">
        <v>57</v>
      </c>
      <c r="F52" s="37" t="s">
        <v>271</v>
      </c>
      <c r="G52" s="38" t="s">
        <v>55</v>
      </c>
      <c r="H52" s="38" t="s">
        <v>54</v>
      </c>
      <c r="I52" s="38" t="s">
        <v>491</v>
      </c>
      <c r="J52" s="39">
        <v>1.7</v>
      </c>
      <c r="K52" s="39">
        <v>0.12</v>
      </c>
      <c r="L52" s="39">
        <v>0.16</v>
      </c>
      <c r="M52" s="39"/>
      <c r="N52" s="40">
        <v>1</v>
      </c>
      <c r="O52" s="40">
        <f>J52*K52</f>
        <v>0.20399999999999999</v>
      </c>
      <c r="P52" s="39">
        <f>J52*K52*L52</f>
        <v>3.2639999999999995E-2</v>
      </c>
      <c r="Q52" s="39">
        <v>2</v>
      </c>
      <c r="R52" s="38">
        <v>492.92</v>
      </c>
      <c r="S52" s="38"/>
      <c r="T52" s="39">
        <f>P52*Q52</f>
        <v>6.5279999999999991E-2</v>
      </c>
      <c r="U52" s="116">
        <f t="shared" si="13"/>
        <v>32.177817599999997</v>
      </c>
      <c r="V52" s="189">
        <v>215.2</v>
      </c>
      <c r="W52" s="189">
        <f t="shared" si="9"/>
        <v>14.048255999999997</v>
      </c>
      <c r="X52" s="189"/>
      <c r="Y52" s="189">
        <v>10880</v>
      </c>
      <c r="Z52" s="189">
        <v>1128</v>
      </c>
      <c r="AA52" s="189">
        <f t="shared" si="14"/>
        <v>12008</v>
      </c>
      <c r="AB52" s="189">
        <v>82.66</v>
      </c>
      <c r="AC52" s="189">
        <v>-809.6</v>
      </c>
      <c r="AD52" s="189" t="s">
        <v>640</v>
      </c>
      <c r="AE52" s="189">
        <f t="shared" si="7"/>
        <v>-726.94</v>
      </c>
      <c r="AG52" s="41" t="s">
        <v>610</v>
      </c>
      <c r="AH52" s="42"/>
      <c r="AI52" s="42"/>
      <c r="AJ52" s="42"/>
      <c r="AK52" s="42"/>
      <c r="AL52" s="42"/>
      <c r="AM52" s="42"/>
      <c r="AN52" s="42"/>
      <c r="AO52" s="42"/>
      <c r="AP52" s="42"/>
    </row>
    <row r="53" spans="1:42" ht="12" customHeight="1">
      <c r="A53" s="35"/>
      <c r="B53" s="36"/>
      <c r="C53" s="37"/>
      <c r="D53" s="37" t="s">
        <v>459</v>
      </c>
      <c r="E53" s="37" t="s">
        <v>57</v>
      </c>
      <c r="F53" s="37" t="s">
        <v>271</v>
      </c>
      <c r="G53" s="38" t="s">
        <v>55</v>
      </c>
      <c r="H53" s="38" t="s">
        <v>55</v>
      </c>
      <c r="I53" s="38" t="s">
        <v>491</v>
      </c>
      <c r="J53" s="39">
        <v>4</v>
      </c>
      <c r="K53" s="39">
        <v>0.12</v>
      </c>
      <c r="L53" s="39">
        <v>0.16</v>
      </c>
      <c r="M53" s="39"/>
      <c r="N53" s="40">
        <v>1</v>
      </c>
      <c r="O53" s="40">
        <f t="shared" ref="O53:O56" si="15">J53*K53</f>
        <v>0.48</v>
      </c>
      <c r="P53" s="39">
        <f>J53*K53*L53</f>
        <v>7.6799999999999993E-2</v>
      </c>
      <c r="Q53" s="39">
        <v>6</v>
      </c>
      <c r="R53" s="38">
        <v>492.92</v>
      </c>
      <c r="S53" s="38"/>
      <c r="T53" s="39">
        <f>P53*Q53</f>
        <v>0.46079999999999999</v>
      </c>
      <c r="U53" s="116">
        <f t="shared" si="13"/>
        <v>227.13753600000001</v>
      </c>
      <c r="V53" s="189">
        <v>215.2</v>
      </c>
      <c r="W53" s="189">
        <f t="shared" si="9"/>
        <v>99.164159999999995</v>
      </c>
      <c r="X53" s="189"/>
      <c r="Y53" s="189">
        <v>10880</v>
      </c>
      <c r="Z53" s="189">
        <v>1128</v>
      </c>
      <c r="AA53" s="189">
        <f t="shared" si="14"/>
        <v>12008</v>
      </c>
      <c r="AB53" s="189">
        <v>82.66</v>
      </c>
      <c r="AC53" s="189">
        <v>-809.6</v>
      </c>
      <c r="AD53" s="189" t="s">
        <v>640</v>
      </c>
      <c r="AE53" s="189">
        <f t="shared" si="7"/>
        <v>-726.94</v>
      </c>
      <c r="AF53" s="178"/>
      <c r="AG53" s="41" t="s">
        <v>610</v>
      </c>
      <c r="AH53" s="42"/>
      <c r="AI53" s="42"/>
      <c r="AJ53" s="42"/>
      <c r="AK53" s="42"/>
      <c r="AL53" s="42"/>
      <c r="AM53" s="42"/>
      <c r="AN53" s="42"/>
      <c r="AO53" s="42"/>
      <c r="AP53" s="42"/>
    </row>
    <row r="54" spans="1:42" ht="14.25" customHeight="1">
      <c r="A54" s="35"/>
      <c r="B54" s="36"/>
      <c r="C54" s="37"/>
      <c r="D54" s="37" t="s">
        <v>460</v>
      </c>
      <c r="E54" s="37" t="s">
        <v>57</v>
      </c>
      <c r="F54" s="37" t="s">
        <v>271</v>
      </c>
      <c r="G54" s="38" t="s">
        <v>55</v>
      </c>
      <c r="H54" s="38" t="s">
        <v>55</v>
      </c>
      <c r="I54" s="38" t="s">
        <v>491</v>
      </c>
      <c r="J54" s="39">
        <v>1.8</v>
      </c>
      <c r="K54" s="39">
        <v>0.12</v>
      </c>
      <c r="L54" s="39">
        <v>0.14000000000000001</v>
      </c>
      <c r="M54" s="39"/>
      <c r="N54" s="40">
        <v>1</v>
      </c>
      <c r="O54" s="40">
        <f t="shared" si="15"/>
        <v>0.216</v>
      </c>
      <c r="P54" s="39">
        <f>J54*K54*L54</f>
        <v>3.0240000000000003E-2</v>
      </c>
      <c r="Q54" s="39">
        <v>8</v>
      </c>
      <c r="R54" s="38">
        <v>492.92</v>
      </c>
      <c r="S54" s="38"/>
      <c r="T54" s="39">
        <f>P54*Q54</f>
        <v>0.24192000000000002</v>
      </c>
      <c r="U54" s="116">
        <f t="shared" si="13"/>
        <v>119.24720640000001</v>
      </c>
      <c r="V54" s="189">
        <v>215.2</v>
      </c>
      <c r="W54" s="189">
        <f t="shared" si="9"/>
        <v>52.061184000000004</v>
      </c>
      <c r="X54" s="189"/>
      <c r="Y54" s="189">
        <v>10880</v>
      </c>
      <c r="Z54" s="189">
        <v>1128</v>
      </c>
      <c r="AA54" s="189">
        <f t="shared" si="14"/>
        <v>12008</v>
      </c>
      <c r="AB54" s="189">
        <v>82.66</v>
      </c>
      <c r="AC54" s="189">
        <v>-809.6</v>
      </c>
      <c r="AD54" s="189" t="s">
        <v>640</v>
      </c>
      <c r="AE54" s="189">
        <f t="shared" si="7"/>
        <v>-726.94</v>
      </c>
      <c r="AG54" s="41" t="s">
        <v>610</v>
      </c>
      <c r="AH54" s="42"/>
      <c r="AI54" s="42"/>
      <c r="AJ54" s="42"/>
      <c r="AK54" s="42"/>
      <c r="AL54" s="42"/>
      <c r="AM54" s="42"/>
      <c r="AN54" s="42"/>
      <c r="AO54" s="42"/>
      <c r="AP54" s="42"/>
    </row>
    <row r="55" spans="1:42" ht="13.5" customHeight="1">
      <c r="A55" s="35"/>
      <c r="B55" s="36"/>
      <c r="C55" s="37"/>
      <c r="D55" s="37" t="s">
        <v>461</v>
      </c>
      <c r="E55" s="37" t="s">
        <v>57</v>
      </c>
      <c r="F55" s="37" t="s">
        <v>271</v>
      </c>
      <c r="G55" s="38" t="s">
        <v>55</v>
      </c>
      <c r="H55" s="38" t="s">
        <v>55</v>
      </c>
      <c r="I55" s="38" t="s">
        <v>491</v>
      </c>
      <c r="J55" s="39">
        <v>7.7</v>
      </c>
      <c r="K55" s="39">
        <v>0.04</v>
      </c>
      <c r="L55" s="39">
        <v>0.06</v>
      </c>
      <c r="M55" s="39"/>
      <c r="N55" s="40">
        <v>1</v>
      </c>
      <c r="O55" s="40">
        <f t="shared" si="15"/>
        <v>0.308</v>
      </c>
      <c r="P55" s="39">
        <f t="shared" ref="P55:P118" si="16">J55*K55*L55</f>
        <v>1.848E-2</v>
      </c>
      <c r="Q55" s="39">
        <v>80</v>
      </c>
      <c r="R55" s="38">
        <v>492.92</v>
      </c>
      <c r="S55" s="38"/>
      <c r="T55" s="39">
        <f t="shared" ref="T55:T118" si="17">P55*Q55</f>
        <v>1.4783999999999999</v>
      </c>
      <c r="U55" s="116">
        <f t="shared" si="13"/>
        <v>728.73292800000002</v>
      </c>
      <c r="V55" s="189">
        <v>215.2</v>
      </c>
      <c r="W55" s="189">
        <f t="shared" si="9"/>
        <v>318.15167999999994</v>
      </c>
      <c r="X55" s="189"/>
      <c r="Y55" s="189">
        <v>10880</v>
      </c>
      <c r="Z55" s="189">
        <v>1128</v>
      </c>
      <c r="AA55" s="189">
        <f t="shared" si="14"/>
        <v>12008</v>
      </c>
      <c r="AB55" s="189">
        <v>82.66</v>
      </c>
      <c r="AC55" s="189">
        <v>-809.6</v>
      </c>
      <c r="AD55" s="189" t="s">
        <v>640</v>
      </c>
      <c r="AE55" s="189">
        <f t="shared" si="7"/>
        <v>-726.94</v>
      </c>
      <c r="AF55" s="187" t="s">
        <v>465</v>
      </c>
      <c r="AG55" s="41" t="s">
        <v>610</v>
      </c>
      <c r="AH55" s="42"/>
      <c r="AI55" s="42"/>
      <c r="AJ55" s="42"/>
      <c r="AK55" s="42"/>
      <c r="AL55" s="42"/>
      <c r="AM55" s="42"/>
      <c r="AN55" s="42"/>
      <c r="AO55" s="42"/>
      <c r="AP55" s="42"/>
    </row>
    <row r="56" spans="1:42" ht="12.75" customHeight="1">
      <c r="A56" s="35"/>
      <c r="B56" s="36"/>
      <c r="C56" s="37"/>
      <c r="D56" s="37" t="s">
        <v>462</v>
      </c>
      <c r="E56" s="37" t="s">
        <v>57</v>
      </c>
      <c r="F56" s="37" t="s">
        <v>271</v>
      </c>
      <c r="G56" s="38" t="s">
        <v>55</v>
      </c>
      <c r="H56" s="38" t="s">
        <v>55</v>
      </c>
      <c r="I56" s="38" t="s">
        <v>491</v>
      </c>
      <c r="J56" s="39">
        <v>6.7</v>
      </c>
      <c r="K56" s="39">
        <v>0.04</v>
      </c>
      <c r="L56" s="39">
        <v>0.06</v>
      </c>
      <c r="M56" s="39"/>
      <c r="N56" s="40">
        <v>1</v>
      </c>
      <c r="O56" s="40">
        <f t="shared" si="15"/>
        <v>0.26800000000000002</v>
      </c>
      <c r="P56" s="39">
        <f t="shared" si="16"/>
        <v>1.6080000000000001E-2</v>
      </c>
      <c r="Q56" s="39">
        <v>18</v>
      </c>
      <c r="R56" s="38">
        <v>492.92</v>
      </c>
      <c r="S56" s="38"/>
      <c r="T56" s="39">
        <f t="shared" si="17"/>
        <v>0.28944000000000003</v>
      </c>
      <c r="U56" s="116">
        <f t="shared" si="13"/>
        <v>142.67076480000003</v>
      </c>
      <c r="V56" s="189">
        <v>215.2</v>
      </c>
      <c r="W56" s="189">
        <f t="shared" si="9"/>
        <v>62.287488000000003</v>
      </c>
      <c r="X56" s="189"/>
      <c r="Y56" s="189">
        <v>10880</v>
      </c>
      <c r="Z56" s="189">
        <v>1128</v>
      </c>
      <c r="AA56" s="189">
        <f t="shared" si="14"/>
        <v>12008</v>
      </c>
      <c r="AB56" s="189">
        <v>82.66</v>
      </c>
      <c r="AC56" s="189">
        <v>-809.6</v>
      </c>
      <c r="AD56" s="189" t="s">
        <v>640</v>
      </c>
      <c r="AE56" s="189">
        <f t="shared" si="7"/>
        <v>-726.94</v>
      </c>
      <c r="AG56" s="41" t="s">
        <v>610</v>
      </c>
      <c r="AH56" s="42"/>
      <c r="AI56" s="42"/>
      <c r="AJ56" s="42"/>
      <c r="AK56" s="42"/>
      <c r="AL56" s="42"/>
      <c r="AM56" s="42"/>
      <c r="AN56" s="42"/>
      <c r="AO56" s="42"/>
      <c r="AP56" s="42"/>
    </row>
    <row r="57" spans="1:42" ht="24" customHeight="1">
      <c r="A57" s="35"/>
      <c r="B57" s="36"/>
      <c r="C57" s="37"/>
      <c r="D57" s="37" t="s">
        <v>463</v>
      </c>
      <c r="E57" s="37" t="s">
        <v>57</v>
      </c>
      <c r="F57" s="37" t="s">
        <v>271</v>
      </c>
      <c r="G57" s="38" t="s">
        <v>55</v>
      </c>
      <c r="H57" s="38" t="s">
        <v>55</v>
      </c>
      <c r="I57" s="38" t="s">
        <v>491</v>
      </c>
      <c r="J57" s="39">
        <v>63.19</v>
      </c>
      <c r="K57" s="39">
        <v>1</v>
      </c>
      <c r="L57" s="39">
        <v>0.06</v>
      </c>
      <c r="M57" s="39"/>
      <c r="N57" s="40">
        <v>1</v>
      </c>
      <c r="O57" s="40">
        <f>J57*K57</f>
        <v>63.19</v>
      </c>
      <c r="P57" s="39">
        <f t="shared" si="16"/>
        <v>3.7913999999999999</v>
      </c>
      <c r="Q57" s="39">
        <v>1</v>
      </c>
      <c r="R57" s="38">
        <v>492.92</v>
      </c>
      <c r="S57" s="38"/>
      <c r="T57" s="39">
        <f t="shared" si="17"/>
        <v>3.7913999999999999</v>
      </c>
      <c r="U57" s="116">
        <f t="shared" si="13"/>
        <v>1868.856888</v>
      </c>
      <c r="V57" s="189">
        <v>215.2</v>
      </c>
      <c r="W57" s="189">
        <f t="shared" si="9"/>
        <v>815.90927999999997</v>
      </c>
      <c r="X57" s="189"/>
      <c r="Y57" s="189">
        <v>10880</v>
      </c>
      <c r="Z57" s="189">
        <v>1128</v>
      </c>
      <c r="AA57" s="189">
        <f t="shared" si="14"/>
        <v>12008</v>
      </c>
      <c r="AB57" s="189">
        <v>82.66</v>
      </c>
      <c r="AC57" s="189">
        <v>-809.6</v>
      </c>
      <c r="AD57" s="189" t="s">
        <v>640</v>
      </c>
      <c r="AE57" s="189">
        <f t="shared" si="7"/>
        <v>-726.94</v>
      </c>
      <c r="AF57" s="186" t="s">
        <v>464</v>
      </c>
      <c r="AG57" s="41" t="s">
        <v>610</v>
      </c>
      <c r="AH57" s="42"/>
      <c r="AI57" s="42"/>
      <c r="AJ57" s="42"/>
      <c r="AK57" s="42"/>
      <c r="AL57" s="42"/>
      <c r="AM57" s="42"/>
      <c r="AN57" s="42"/>
      <c r="AO57" s="42"/>
      <c r="AP57" s="42"/>
    </row>
    <row r="58" spans="1:42" ht="14.25">
      <c r="A58" s="35"/>
      <c r="B58" s="36"/>
      <c r="C58" s="37"/>
      <c r="D58" s="37" t="s">
        <v>466</v>
      </c>
      <c r="E58" s="37" t="s">
        <v>57</v>
      </c>
      <c r="F58" s="37" t="s">
        <v>271</v>
      </c>
      <c r="G58" s="38"/>
      <c r="H58" s="38"/>
      <c r="I58" s="38" t="s">
        <v>491</v>
      </c>
      <c r="J58" s="39">
        <v>63.19</v>
      </c>
      <c r="K58" s="39">
        <v>1</v>
      </c>
      <c r="L58" s="39">
        <v>2.1000000000000001E-2</v>
      </c>
      <c r="M58" s="39"/>
      <c r="N58" s="40">
        <v>1</v>
      </c>
      <c r="O58" s="40">
        <f t="shared" ref="O58:O64" si="18">J58*K58</f>
        <v>63.19</v>
      </c>
      <c r="P58" s="39">
        <f t="shared" si="16"/>
        <v>1.3269900000000001</v>
      </c>
      <c r="Q58" s="39">
        <v>1</v>
      </c>
      <c r="R58" s="38">
        <v>492.92</v>
      </c>
      <c r="S58" s="38"/>
      <c r="T58" s="39">
        <f t="shared" si="17"/>
        <v>1.3269900000000001</v>
      </c>
      <c r="U58" s="116">
        <f t="shared" si="13"/>
        <v>654.09991080000009</v>
      </c>
      <c r="V58" s="189">
        <v>215.2</v>
      </c>
      <c r="W58" s="189">
        <f t="shared" si="9"/>
        <v>285.56824799999998</v>
      </c>
      <c r="X58" s="189"/>
      <c r="Y58" s="189">
        <v>10880</v>
      </c>
      <c r="Z58" s="189">
        <v>1128</v>
      </c>
      <c r="AA58" s="189">
        <f t="shared" si="14"/>
        <v>12008</v>
      </c>
      <c r="AB58" s="189">
        <v>82.66</v>
      </c>
      <c r="AC58" s="189">
        <v>-809.6</v>
      </c>
      <c r="AD58" s="189" t="s">
        <v>640</v>
      </c>
      <c r="AE58" s="189">
        <f t="shared" si="7"/>
        <v>-726.94</v>
      </c>
      <c r="AF58" s="186"/>
      <c r="AG58" s="41" t="s">
        <v>610</v>
      </c>
      <c r="AH58" s="42"/>
      <c r="AI58" s="42"/>
      <c r="AJ58" s="42"/>
      <c r="AK58" s="42"/>
      <c r="AL58" s="42"/>
      <c r="AM58" s="42"/>
      <c r="AN58" s="42"/>
      <c r="AO58" s="42"/>
      <c r="AP58" s="42"/>
    </row>
    <row r="59" spans="1:42" ht="114">
      <c r="A59" s="35"/>
      <c r="B59" s="36"/>
      <c r="C59" s="37"/>
      <c r="D59" s="37" t="s">
        <v>467</v>
      </c>
      <c r="E59" s="37" t="s">
        <v>505</v>
      </c>
      <c r="F59" s="37" t="s">
        <v>271</v>
      </c>
      <c r="G59" s="38"/>
      <c r="H59" s="38"/>
      <c r="I59" s="38" t="s">
        <v>491</v>
      </c>
      <c r="J59" s="39">
        <v>31.404</v>
      </c>
      <c r="K59" s="39">
        <v>1</v>
      </c>
      <c r="L59" s="39">
        <v>0.24</v>
      </c>
      <c r="M59" s="39"/>
      <c r="N59" s="40">
        <v>1</v>
      </c>
      <c r="O59" s="40">
        <f t="shared" si="18"/>
        <v>31.404</v>
      </c>
      <c r="P59" s="39">
        <f t="shared" si="16"/>
        <v>7.5369599999999997</v>
      </c>
      <c r="Q59" s="39">
        <v>1</v>
      </c>
      <c r="R59" s="38">
        <v>23.26</v>
      </c>
      <c r="S59" s="38"/>
      <c r="T59" s="39">
        <f t="shared" si="17"/>
        <v>7.5369599999999997</v>
      </c>
      <c r="U59" s="116">
        <f t="shared" si="13"/>
        <v>175.30968960000001</v>
      </c>
      <c r="V59" s="189">
        <v>-19.34</v>
      </c>
      <c r="W59" s="189">
        <f t="shared" si="9"/>
        <v>-145.7648064</v>
      </c>
      <c r="X59" s="189"/>
      <c r="Y59" s="189">
        <v>618.9</v>
      </c>
      <c r="Z59" s="189">
        <v>537.1</v>
      </c>
      <c r="AA59" s="189">
        <f t="shared" si="14"/>
        <v>1156</v>
      </c>
      <c r="AB59" s="189">
        <v>16.899999999999999</v>
      </c>
      <c r="AC59" s="189">
        <v>-36.4</v>
      </c>
      <c r="AD59" s="189">
        <v>1.145</v>
      </c>
      <c r="AE59" s="189">
        <f t="shared" si="7"/>
        <v>-19.5</v>
      </c>
      <c r="AF59" s="186" t="s">
        <v>643</v>
      </c>
      <c r="AG59" s="213" t="s">
        <v>644</v>
      </c>
      <c r="AH59" s="42"/>
      <c r="AI59" s="42"/>
      <c r="AJ59" s="42"/>
      <c r="AK59" s="42"/>
      <c r="AL59" s="42"/>
      <c r="AM59" s="42"/>
      <c r="AN59" s="42"/>
      <c r="AO59" s="42"/>
      <c r="AP59" s="42"/>
    </row>
    <row r="60" spans="1:42" ht="114">
      <c r="A60" s="35"/>
      <c r="B60" s="36"/>
      <c r="C60" s="37"/>
      <c r="D60" s="37" t="s">
        <v>468</v>
      </c>
      <c r="E60" s="37" t="s">
        <v>505</v>
      </c>
      <c r="F60" s="37" t="s">
        <v>271</v>
      </c>
      <c r="G60" s="38"/>
      <c r="H60" s="38"/>
      <c r="I60" s="38" t="s">
        <v>491</v>
      </c>
      <c r="J60" s="39">
        <v>26.896000000000001</v>
      </c>
      <c r="K60" s="39">
        <v>1</v>
      </c>
      <c r="L60" s="39">
        <v>0.04</v>
      </c>
      <c r="M60" s="39"/>
      <c r="N60" s="40">
        <v>1</v>
      </c>
      <c r="O60" s="40">
        <f t="shared" si="18"/>
        <v>26.896000000000001</v>
      </c>
      <c r="P60" s="39">
        <f t="shared" si="16"/>
        <v>1.0758400000000001</v>
      </c>
      <c r="Q60" s="39">
        <v>1</v>
      </c>
      <c r="R60" s="38">
        <v>23.26</v>
      </c>
      <c r="S60" s="38"/>
      <c r="T60" s="39">
        <f t="shared" si="17"/>
        <v>1.0758400000000001</v>
      </c>
      <c r="U60" s="116">
        <f t="shared" si="13"/>
        <v>25.024038400000006</v>
      </c>
      <c r="V60" s="189">
        <v>-19.34</v>
      </c>
      <c r="W60" s="189">
        <f t="shared" si="9"/>
        <v>-20.806745600000003</v>
      </c>
      <c r="X60" s="189"/>
      <c r="Y60" s="189">
        <v>618.9</v>
      </c>
      <c r="Z60" s="189">
        <v>537.1</v>
      </c>
      <c r="AA60" s="189">
        <f>SUM(Y60,Z60)</f>
        <v>1156</v>
      </c>
      <c r="AB60" s="189">
        <v>16.899999999999999</v>
      </c>
      <c r="AC60" s="189">
        <v>-36.4</v>
      </c>
      <c r="AD60" s="189">
        <v>1.145</v>
      </c>
      <c r="AE60" s="189">
        <f t="shared" si="7"/>
        <v>-19.5</v>
      </c>
      <c r="AF60" s="186" t="s">
        <v>620</v>
      </c>
      <c r="AG60" s="213" t="s">
        <v>644</v>
      </c>
      <c r="AH60" s="42"/>
      <c r="AI60" s="42"/>
      <c r="AJ60" s="42"/>
      <c r="AK60" s="42"/>
      <c r="AL60" s="42"/>
      <c r="AM60" s="42"/>
      <c r="AN60" s="42"/>
      <c r="AO60" s="42"/>
      <c r="AP60" s="42"/>
    </row>
    <row r="61" spans="1:42" ht="42.75">
      <c r="A61" s="35"/>
      <c r="B61" s="36"/>
      <c r="C61" s="37"/>
      <c r="D61" s="37" t="s">
        <v>469</v>
      </c>
      <c r="E61" s="37" t="s">
        <v>66</v>
      </c>
      <c r="F61" s="37" t="s">
        <v>273</v>
      </c>
      <c r="G61" s="38"/>
      <c r="H61" s="38"/>
      <c r="I61" s="38" t="s">
        <v>491</v>
      </c>
      <c r="J61" s="39">
        <v>26.896000000000001</v>
      </c>
      <c r="K61" s="39">
        <v>1</v>
      </c>
      <c r="L61" s="39">
        <v>2.1999999999999999E-2</v>
      </c>
      <c r="M61" s="39"/>
      <c r="N61" s="40">
        <v>1</v>
      </c>
      <c r="O61" s="40">
        <f t="shared" si="18"/>
        <v>26.896000000000001</v>
      </c>
      <c r="P61" s="39">
        <f t="shared" si="16"/>
        <v>0.59171200000000002</v>
      </c>
      <c r="Q61" s="39">
        <v>1</v>
      </c>
      <c r="R61" s="38">
        <v>680</v>
      </c>
      <c r="S61" s="38"/>
      <c r="T61" s="39">
        <f t="shared" si="17"/>
        <v>0.59171200000000002</v>
      </c>
      <c r="U61" s="116">
        <f t="shared" si="13"/>
        <v>402.36416000000003</v>
      </c>
      <c r="V61" s="189">
        <v>0.64229999999999998</v>
      </c>
      <c r="W61" s="189">
        <f t="shared" si="9"/>
        <v>0.38005661759999998</v>
      </c>
      <c r="X61" s="189"/>
      <c r="Y61" s="189">
        <v>10520</v>
      </c>
      <c r="Z61" s="189">
        <v>1171</v>
      </c>
      <c r="AA61" s="189">
        <f>SUM(Y61,Z61)</f>
        <v>11691</v>
      </c>
      <c r="AB61" s="189">
        <v>4.2320000000000002</v>
      </c>
      <c r="AC61" s="189">
        <v>-95.36</v>
      </c>
      <c r="AD61" s="189">
        <v>41.51</v>
      </c>
      <c r="AE61" s="189">
        <f t="shared" si="7"/>
        <v>-91.128</v>
      </c>
      <c r="AF61" s="186"/>
      <c r="AG61" s="213" t="s">
        <v>618</v>
      </c>
      <c r="AH61" s="42"/>
      <c r="AI61" s="42"/>
      <c r="AJ61" s="42"/>
      <c r="AK61" s="42"/>
      <c r="AL61" s="42"/>
      <c r="AM61" s="42"/>
      <c r="AN61" s="42"/>
      <c r="AO61" s="42"/>
      <c r="AP61" s="42"/>
    </row>
    <row r="62" spans="1:42" ht="42.75">
      <c r="A62" s="35"/>
      <c r="B62" s="36"/>
      <c r="C62" s="37"/>
      <c r="D62" s="37" t="s">
        <v>470</v>
      </c>
      <c r="E62" s="37" t="s">
        <v>66</v>
      </c>
      <c r="F62" s="37" t="s">
        <v>273</v>
      </c>
      <c r="G62" s="38"/>
      <c r="H62" s="38"/>
      <c r="I62" s="38" t="s">
        <v>491</v>
      </c>
      <c r="J62" s="39">
        <v>26.896000000000001</v>
      </c>
      <c r="K62" s="39">
        <v>1</v>
      </c>
      <c r="L62" s="39">
        <v>5.0000000000000001E-3</v>
      </c>
      <c r="M62" s="39"/>
      <c r="N62" s="40">
        <v>1</v>
      </c>
      <c r="O62" s="40">
        <f t="shared" si="18"/>
        <v>26.896000000000001</v>
      </c>
      <c r="P62" s="39">
        <f t="shared" si="16"/>
        <v>0.13448000000000002</v>
      </c>
      <c r="Q62" s="39">
        <v>1</v>
      </c>
      <c r="R62" s="38">
        <v>900</v>
      </c>
      <c r="S62" s="38"/>
      <c r="T62" s="39">
        <f t="shared" si="17"/>
        <v>0.13448000000000002</v>
      </c>
      <c r="U62" s="116">
        <f t="shared" si="13"/>
        <v>121.03200000000001</v>
      </c>
      <c r="V62" s="189">
        <v>93.15</v>
      </c>
      <c r="W62" s="189">
        <f t="shared" si="9"/>
        <v>12.526812000000001</v>
      </c>
      <c r="X62" s="189"/>
      <c r="Y62" s="189">
        <v>193.9</v>
      </c>
      <c r="Z62" s="189">
        <v>933.4</v>
      </c>
      <c r="AA62" s="189">
        <f>SUM(Y62,Z62)</f>
        <v>1127.3</v>
      </c>
      <c r="AB62" s="189">
        <v>95.67</v>
      </c>
      <c r="AC62" s="189">
        <v>4.0999999999999996</v>
      </c>
      <c r="AD62" s="189">
        <v>0.31530000000000002</v>
      </c>
      <c r="AE62" s="189">
        <f t="shared" si="7"/>
        <v>99.77</v>
      </c>
      <c r="AF62" s="186"/>
      <c r="AG62" s="213" t="s">
        <v>614</v>
      </c>
      <c r="AH62" s="42"/>
      <c r="AI62" s="42"/>
      <c r="AJ62" s="42"/>
      <c r="AK62" s="42"/>
      <c r="AL62" s="42"/>
      <c r="AM62" s="42"/>
      <c r="AN62" s="42"/>
      <c r="AO62" s="42"/>
      <c r="AP62" s="42"/>
    </row>
    <row r="63" spans="1:42" ht="114">
      <c r="A63" s="35"/>
      <c r="B63" s="36"/>
      <c r="C63" s="37"/>
      <c r="D63" s="37" t="s">
        <v>471</v>
      </c>
      <c r="E63" s="37" t="s">
        <v>505</v>
      </c>
      <c r="F63" s="37" t="s">
        <v>271</v>
      </c>
      <c r="G63" s="38"/>
      <c r="H63" s="38"/>
      <c r="I63" s="38" t="s">
        <v>491</v>
      </c>
      <c r="J63" s="39">
        <v>27.849</v>
      </c>
      <c r="K63" s="39">
        <v>1</v>
      </c>
      <c r="L63" s="39">
        <v>0.08</v>
      </c>
      <c r="M63" s="39"/>
      <c r="N63" s="40">
        <v>1</v>
      </c>
      <c r="O63" s="40">
        <f t="shared" si="18"/>
        <v>27.849</v>
      </c>
      <c r="P63" s="39">
        <f t="shared" si="16"/>
        <v>2.2279200000000001</v>
      </c>
      <c r="Q63" s="39">
        <v>1</v>
      </c>
      <c r="R63" s="38">
        <v>23.26</v>
      </c>
      <c r="S63" s="38"/>
      <c r="T63" s="39">
        <f t="shared" si="17"/>
        <v>2.2279200000000001</v>
      </c>
      <c r="U63" s="116">
        <f t="shared" si="13"/>
        <v>51.821419200000008</v>
      </c>
      <c r="V63" s="189">
        <v>-18.34</v>
      </c>
      <c r="W63" s="189">
        <f t="shared" si="9"/>
        <v>-40.860052800000005</v>
      </c>
      <c r="X63" s="189"/>
      <c r="Y63" s="189">
        <v>618.9</v>
      </c>
      <c r="Z63" s="189">
        <v>537.1</v>
      </c>
      <c r="AA63" s="189">
        <f t="shared" ref="AA63:AA64" si="19">SUM(Y63,Z63)</f>
        <v>1156</v>
      </c>
      <c r="AB63" s="189">
        <v>16.899999999999999</v>
      </c>
      <c r="AC63" s="189">
        <v>-36.4</v>
      </c>
      <c r="AD63" s="189">
        <v>1.145</v>
      </c>
      <c r="AE63" s="189">
        <f t="shared" ref="AE63:AE69" si="20">SUM(AB63,AC63)</f>
        <v>-19.5</v>
      </c>
      <c r="AF63" s="186" t="s">
        <v>643</v>
      </c>
      <c r="AG63" s="213" t="s">
        <v>644</v>
      </c>
      <c r="AH63" s="42"/>
      <c r="AI63" s="42"/>
      <c r="AJ63" s="42"/>
      <c r="AK63" s="42"/>
      <c r="AL63" s="42"/>
      <c r="AM63" s="42"/>
      <c r="AN63" s="42"/>
      <c r="AO63" s="42"/>
      <c r="AP63" s="42"/>
    </row>
    <row r="64" spans="1:42" ht="114">
      <c r="A64" s="35"/>
      <c r="B64" s="36"/>
      <c r="C64" s="37"/>
      <c r="D64" s="37" t="s">
        <v>472</v>
      </c>
      <c r="E64" s="37" t="s">
        <v>505</v>
      </c>
      <c r="F64" s="37" t="s">
        <v>271</v>
      </c>
      <c r="G64" s="38"/>
      <c r="H64" s="38"/>
      <c r="I64" s="38" t="s">
        <v>491</v>
      </c>
      <c r="J64" s="39">
        <v>27.849</v>
      </c>
      <c r="K64" s="39">
        <v>1</v>
      </c>
      <c r="L64" s="39">
        <v>0.16</v>
      </c>
      <c r="M64" s="39"/>
      <c r="N64" s="40">
        <v>1</v>
      </c>
      <c r="O64" s="40">
        <f t="shared" si="18"/>
        <v>27.849</v>
      </c>
      <c r="P64" s="39">
        <f t="shared" si="16"/>
        <v>4.4558400000000002</v>
      </c>
      <c r="Q64" s="39">
        <v>1</v>
      </c>
      <c r="R64" s="38">
        <v>23.26</v>
      </c>
      <c r="S64" s="38"/>
      <c r="T64" s="39">
        <f t="shared" si="17"/>
        <v>4.4558400000000002</v>
      </c>
      <c r="U64" s="116">
        <f t="shared" si="13"/>
        <v>103.64283840000002</v>
      </c>
      <c r="V64" s="189">
        <v>-18.34</v>
      </c>
      <c r="W64" s="189">
        <f t="shared" ref="W64:W67" si="21">T64*V64</f>
        <v>-81.720105600000011</v>
      </c>
      <c r="X64" s="189"/>
      <c r="Y64" s="189">
        <v>618.9</v>
      </c>
      <c r="Z64" s="189">
        <v>537.1</v>
      </c>
      <c r="AA64" s="189">
        <f t="shared" si="19"/>
        <v>1156</v>
      </c>
      <c r="AB64" s="189">
        <v>16.899999999999999</v>
      </c>
      <c r="AC64" s="189">
        <v>-36.4</v>
      </c>
      <c r="AD64" s="189">
        <v>1.145</v>
      </c>
      <c r="AE64" s="189">
        <f t="shared" si="20"/>
        <v>-19.5</v>
      </c>
      <c r="AF64" s="186" t="s">
        <v>619</v>
      </c>
      <c r="AG64" s="213" t="s">
        <v>644</v>
      </c>
      <c r="AH64" s="42"/>
      <c r="AI64" s="42"/>
      <c r="AJ64" s="42"/>
      <c r="AK64" s="42"/>
      <c r="AL64" s="42"/>
      <c r="AM64" s="42"/>
      <c r="AN64" s="42"/>
      <c r="AO64" s="42"/>
      <c r="AP64" s="42"/>
    </row>
    <row r="65" spans="1:42" ht="37.5" customHeight="1">
      <c r="A65" s="35"/>
      <c r="B65" s="36"/>
      <c r="C65" s="37"/>
      <c r="D65" s="37" t="s">
        <v>469</v>
      </c>
      <c r="E65" s="37" t="s">
        <v>66</v>
      </c>
      <c r="F65" s="37" t="s">
        <v>272</v>
      </c>
      <c r="G65" s="38" t="s">
        <v>55</v>
      </c>
      <c r="H65" s="38" t="s">
        <v>55</v>
      </c>
      <c r="I65" s="38" t="s">
        <v>491</v>
      </c>
      <c r="J65" s="39">
        <v>27.849</v>
      </c>
      <c r="K65" s="39">
        <v>1</v>
      </c>
      <c r="L65" s="39">
        <v>2.1999999999999999E-2</v>
      </c>
      <c r="M65" s="39"/>
      <c r="N65" s="40">
        <v>1</v>
      </c>
      <c r="O65" s="40">
        <f>J65*K65</f>
        <v>27.849</v>
      </c>
      <c r="P65" s="39">
        <f t="shared" si="16"/>
        <v>0.61267799999999994</v>
      </c>
      <c r="Q65" s="39">
        <v>1</v>
      </c>
      <c r="R65" s="38">
        <v>680</v>
      </c>
      <c r="S65" s="38"/>
      <c r="T65" s="39">
        <f t="shared" si="17"/>
        <v>0.61267799999999994</v>
      </c>
      <c r="U65" s="116">
        <f t="shared" si="13"/>
        <v>416.62103999999994</v>
      </c>
      <c r="V65" s="189">
        <v>0.64229999999999998</v>
      </c>
      <c r="W65" s="189">
        <f t="shared" si="21"/>
        <v>0.39352307939999998</v>
      </c>
      <c r="X65" s="189"/>
      <c r="Y65" s="189">
        <v>10520</v>
      </c>
      <c r="Z65" s="189">
        <v>1171</v>
      </c>
      <c r="AA65" s="189">
        <f>SUM(Y65,Z65)</f>
        <v>11691</v>
      </c>
      <c r="AB65" s="189">
        <v>4.2320000000000002</v>
      </c>
      <c r="AC65" s="189">
        <v>-95.36</v>
      </c>
      <c r="AD65" s="189">
        <v>41.51</v>
      </c>
      <c r="AE65" s="189">
        <f t="shared" si="20"/>
        <v>-91.128</v>
      </c>
      <c r="AF65" s="178"/>
      <c r="AG65" s="213" t="s">
        <v>618</v>
      </c>
      <c r="AH65" s="42"/>
      <c r="AI65" s="42"/>
      <c r="AJ65" s="42"/>
      <c r="AK65" s="42"/>
      <c r="AL65" s="42"/>
      <c r="AM65" s="42"/>
      <c r="AN65" s="42"/>
      <c r="AO65" s="42"/>
      <c r="AP65" s="42"/>
    </row>
    <row r="66" spans="1:42" ht="42.75">
      <c r="A66" s="35"/>
      <c r="B66" s="36"/>
      <c r="C66" s="37"/>
      <c r="D66" s="37" t="s">
        <v>470</v>
      </c>
      <c r="E66" s="37" t="s">
        <v>66</v>
      </c>
      <c r="F66" s="37" t="s">
        <v>272</v>
      </c>
      <c r="G66" s="38" t="s">
        <v>55</v>
      </c>
      <c r="H66" s="38" t="s">
        <v>55</v>
      </c>
      <c r="I66" s="38" t="s">
        <v>491</v>
      </c>
      <c r="J66" s="39">
        <v>27.849</v>
      </c>
      <c r="K66" s="39">
        <v>1</v>
      </c>
      <c r="L66" s="39">
        <v>5.0000000000000001E-3</v>
      </c>
      <c r="M66" s="39"/>
      <c r="N66" s="40">
        <v>1</v>
      </c>
      <c r="O66" s="40">
        <f>J66*K66</f>
        <v>27.849</v>
      </c>
      <c r="P66" s="39">
        <f t="shared" si="16"/>
        <v>0.13924500000000001</v>
      </c>
      <c r="Q66" s="39">
        <v>1</v>
      </c>
      <c r="R66" s="38">
        <v>900</v>
      </c>
      <c r="S66" s="38"/>
      <c r="T66" s="39">
        <f t="shared" si="17"/>
        <v>0.13924500000000001</v>
      </c>
      <c r="U66" s="116">
        <f t="shared" si="13"/>
        <v>125.32050000000001</v>
      </c>
      <c r="V66" s="189">
        <v>93.15</v>
      </c>
      <c r="W66" s="189">
        <f t="shared" si="21"/>
        <v>12.970671750000001</v>
      </c>
      <c r="X66" s="189"/>
      <c r="Y66" s="189">
        <v>193.9</v>
      </c>
      <c r="Z66" s="189">
        <v>933.4</v>
      </c>
      <c r="AA66" s="189">
        <f>SUM(Y66,Z66)</f>
        <v>1127.3</v>
      </c>
      <c r="AB66" s="189">
        <v>95.67</v>
      </c>
      <c r="AC66" s="189">
        <v>4.0999999999999996</v>
      </c>
      <c r="AD66" s="189">
        <v>0.31530000000000002</v>
      </c>
      <c r="AE66" s="189">
        <f t="shared" si="20"/>
        <v>99.77</v>
      </c>
      <c r="AF66" s="178"/>
      <c r="AG66" s="213" t="s">
        <v>614</v>
      </c>
      <c r="AH66" s="42"/>
      <c r="AI66" s="42"/>
      <c r="AJ66" s="42"/>
      <c r="AK66" s="42"/>
      <c r="AL66" s="42"/>
      <c r="AM66" s="42"/>
      <c r="AN66" s="42"/>
      <c r="AO66" s="42"/>
      <c r="AP66" s="42"/>
    </row>
    <row r="67" spans="1:42" ht="42.75">
      <c r="A67" s="35"/>
      <c r="B67" s="36"/>
      <c r="C67" s="37"/>
      <c r="D67" s="37" t="s">
        <v>462</v>
      </c>
      <c r="E67" s="37" t="s">
        <v>57</v>
      </c>
      <c r="F67" s="37" t="s">
        <v>271</v>
      </c>
      <c r="G67" s="38"/>
      <c r="H67" s="38"/>
      <c r="I67" s="38" t="s">
        <v>491</v>
      </c>
      <c r="J67" s="39">
        <v>6.8949999999999996</v>
      </c>
      <c r="K67" s="39">
        <v>0.06</v>
      </c>
      <c r="L67" s="39">
        <v>0.04</v>
      </c>
      <c r="M67" s="39"/>
      <c r="N67" s="40">
        <v>1</v>
      </c>
      <c r="O67" s="40">
        <f t="shared" ref="O67:O118" si="22">J67*K67</f>
        <v>0.41369999999999996</v>
      </c>
      <c r="P67" s="39">
        <f t="shared" si="16"/>
        <v>1.6548E-2</v>
      </c>
      <c r="Q67" s="39">
        <v>13</v>
      </c>
      <c r="R67" s="38">
        <v>492.92</v>
      </c>
      <c r="S67" s="38"/>
      <c r="T67" s="39">
        <f t="shared" si="17"/>
        <v>0.21512400000000001</v>
      </c>
      <c r="U67" s="116">
        <f t="shared" si="13"/>
        <v>106.03892208000001</v>
      </c>
      <c r="V67" s="190">
        <v>215.2</v>
      </c>
      <c r="W67" s="189">
        <f t="shared" si="21"/>
        <v>46.294684799999999</v>
      </c>
      <c r="X67" s="189"/>
      <c r="Y67" s="189">
        <v>10880</v>
      </c>
      <c r="Z67" s="189">
        <v>1128</v>
      </c>
      <c r="AA67" s="189">
        <f t="shared" ref="AA67:AA69" si="23">SUM(Y67,Z67)</f>
        <v>12008</v>
      </c>
      <c r="AB67" s="189">
        <v>82.66</v>
      </c>
      <c r="AC67" s="189">
        <v>-809.6</v>
      </c>
      <c r="AD67" s="189" t="s">
        <v>640</v>
      </c>
      <c r="AE67" s="189">
        <f t="shared" si="20"/>
        <v>-726.94</v>
      </c>
      <c r="AF67" s="178"/>
      <c r="AG67" s="213" t="s">
        <v>631</v>
      </c>
      <c r="AH67" s="42"/>
      <c r="AI67" s="42"/>
      <c r="AJ67" s="42"/>
      <c r="AK67" s="42"/>
      <c r="AL67" s="42"/>
      <c r="AM67" s="42"/>
      <c r="AN67" s="42"/>
      <c r="AO67" s="42"/>
      <c r="AP67" s="42"/>
    </row>
    <row r="68" spans="1:42" ht="42.75">
      <c r="A68" s="35"/>
      <c r="B68" s="36"/>
      <c r="C68" s="37"/>
      <c r="D68" s="37" t="s">
        <v>405</v>
      </c>
      <c r="E68" s="37" t="s">
        <v>147</v>
      </c>
      <c r="F68" s="37" t="s">
        <v>273</v>
      </c>
      <c r="G68" s="38"/>
      <c r="H68" s="38"/>
      <c r="I68" s="38" t="s">
        <v>406</v>
      </c>
      <c r="J68" s="39">
        <v>60.055</v>
      </c>
      <c r="K68" s="39">
        <v>1</v>
      </c>
      <c r="L68" s="39">
        <v>0.02</v>
      </c>
      <c r="M68" s="39"/>
      <c r="N68" s="40">
        <v>1</v>
      </c>
      <c r="O68" s="40">
        <f t="shared" ref="O68:O77" si="24">J68*K68</f>
        <v>60.055</v>
      </c>
      <c r="P68" s="39">
        <f t="shared" ref="P68:P78" si="25">J68*K68*L68</f>
        <v>1.2011000000000001</v>
      </c>
      <c r="Q68" s="39">
        <v>1</v>
      </c>
      <c r="R68" s="38">
        <v>1800</v>
      </c>
      <c r="S68" s="38"/>
      <c r="T68" s="39">
        <f t="shared" ref="T68:T77" si="26">P68*Q68</f>
        <v>1.2011000000000001</v>
      </c>
      <c r="U68" s="116">
        <f t="shared" ref="U68:U75" si="27">T68*R68</f>
        <v>2161.98</v>
      </c>
      <c r="V68" s="190">
        <v>408</v>
      </c>
      <c r="W68" s="189">
        <f t="shared" ref="W68:W99" si="28">T68*V68</f>
        <v>490.04880000000003</v>
      </c>
      <c r="X68" s="189"/>
      <c r="Y68" s="189">
        <v>1291</v>
      </c>
      <c r="Z68" s="189">
        <v>2548</v>
      </c>
      <c r="AA68" s="189">
        <f t="shared" si="23"/>
        <v>3839</v>
      </c>
      <c r="AB68" s="189">
        <v>395.1</v>
      </c>
      <c r="AC68" s="189">
        <v>1.3440000000000001E-2</v>
      </c>
      <c r="AD68" s="189">
        <v>0.13089999999999999</v>
      </c>
      <c r="AE68" s="189">
        <f t="shared" si="20"/>
        <v>395.11344000000003</v>
      </c>
      <c r="AF68" s="178"/>
      <c r="AG68" s="213" t="s">
        <v>622</v>
      </c>
      <c r="AH68" s="42"/>
      <c r="AI68" s="42"/>
      <c r="AJ68" s="42"/>
      <c r="AK68" s="42"/>
      <c r="AL68" s="42"/>
      <c r="AM68" s="42"/>
      <c r="AN68" s="42"/>
      <c r="AO68" s="42"/>
      <c r="AP68" s="42"/>
    </row>
    <row r="69" spans="1:42" ht="60">
      <c r="A69" s="35"/>
      <c r="B69" s="36"/>
      <c r="C69" s="37"/>
      <c r="D69" s="37" t="s">
        <v>473</v>
      </c>
      <c r="E69" s="37" t="s">
        <v>403</v>
      </c>
      <c r="F69" s="37" t="s">
        <v>271</v>
      </c>
      <c r="G69" s="38"/>
      <c r="H69" s="38"/>
      <c r="I69" s="38" t="s">
        <v>406</v>
      </c>
      <c r="J69" s="39">
        <v>60.055</v>
      </c>
      <c r="K69" s="39">
        <v>1</v>
      </c>
      <c r="L69" s="39">
        <v>5.0000000000000001E-3</v>
      </c>
      <c r="M69" s="39"/>
      <c r="N69" s="40">
        <v>1</v>
      </c>
      <c r="O69" s="40">
        <f t="shared" si="24"/>
        <v>60.055</v>
      </c>
      <c r="P69" s="39">
        <f t="shared" si="25"/>
        <v>0.30027500000000001</v>
      </c>
      <c r="Q69" s="39">
        <v>1</v>
      </c>
      <c r="R69" s="38">
        <v>38</v>
      </c>
      <c r="S69" s="38"/>
      <c r="T69" s="39">
        <f t="shared" si="26"/>
        <v>0.30027500000000001</v>
      </c>
      <c r="U69" s="116">
        <f t="shared" si="27"/>
        <v>11.410450000000001</v>
      </c>
      <c r="V69" s="190">
        <v>19.54</v>
      </c>
      <c r="W69" s="189">
        <f t="shared" si="28"/>
        <v>5.8673735000000002</v>
      </c>
      <c r="X69" s="189"/>
      <c r="Y69" s="189">
        <v>809</v>
      </c>
      <c r="Z69" s="189">
        <v>1112</v>
      </c>
      <c r="AA69" s="189">
        <f t="shared" si="23"/>
        <v>1921</v>
      </c>
      <c r="AB69" s="189">
        <v>63.72</v>
      </c>
      <c r="AC69" s="189">
        <v>-5.4980000000000002</v>
      </c>
      <c r="AD69" s="189">
        <v>3.8280000000000002E-2</v>
      </c>
      <c r="AE69" s="189">
        <f t="shared" si="20"/>
        <v>58.222000000000001</v>
      </c>
      <c r="AF69" s="186" t="s">
        <v>621</v>
      </c>
      <c r="AG69" s="213" t="s">
        <v>617</v>
      </c>
      <c r="AH69" s="42"/>
      <c r="AI69" s="42"/>
      <c r="AJ69" s="42"/>
      <c r="AK69" s="42"/>
      <c r="AL69" s="42"/>
      <c r="AM69" s="42"/>
      <c r="AN69" s="42"/>
      <c r="AO69" s="42"/>
      <c r="AP69" s="42"/>
    </row>
    <row r="70" spans="1:42" ht="42.75">
      <c r="A70" s="35"/>
      <c r="B70" s="36"/>
      <c r="C70" s="37"/>
      <c r="D70" s="37" t="s">
        <v>642</v>
      </c>
      <c r="E70" s="37" t="s">
        <v>403</v>
      </c>
      <c r="F70" s="37" t="s">
        <v>271</v>
      </c>
      <c r="G70" s="38"/>
      <c r="H70" s="38"/>
      <c r="I70" s="38" t="s">
        <v>406</v>
      </c>
      <c r="J70" s="39">
        <v>60.055</v>
      </c>
      <c r="K70" s="39">
        <v>1</v>
      </c>
      <c r="L70" s="39">
        <v>0.31</v>
      </c>
      <c r="M70" s="39"/>
      <c r="N70" s="40">
        <v>1</v>
      </c>
      <c r="O70" s="40">
        <f t="shared" si="24"/>
        <v>60.055</v>
      </c>
      <c r="P70" s="39">
        <f t="shared" si="25"/>
        <v>18.617049999999999</v>
      </c>
      <c r="Q70" s="39">
        <v>0.15</v>
      </c>
      <c r="R70" s="38">
        <v>38</v>
      </c>
      <c r="S70" s="38"/>
      <c r="T70" s="39">
        <f t="shared" si="26"/>
        <v>2.7925574999999996</v>
      </c>
      <c r="U70" s="116">
        <f t="shared" si="27"/>
        <v>106.11718499999998</v>
      </c>
      <c r="V70" s="190">
        <v>58.26</v>
      </c>
      <c r="W70" s="189">
        <f t="shared" si="28"/>
        <v>162.69439994999996</v>
      </c>
      <c r="X70" s="189"/>
      <c r="Y70" s="189">
        <v>809</v>
      </c>
      <c r="Z70" s="189">
        <v>1112</v>
      </c>
      <c r="AA70" s="189">
        <f t="shared" ref="AA70:AA71" si="29">SUM(Y70,Z70)</f>
        <v>1921</v>
      </c>
      <c r="AB70" s="189">
        <v>63.72</v>
      </c>
      <c r="AC70" s="189">
        <v>-5.4980000000000002</v>
      </c>
      <c r="AD70" s="189">
        <v>3.8280000000000002E-2</v>
      </c>
      <c r="AE70" s="189">
        <f t="shared" ref="AE70:AE72" si="30">SUM(AB70,AC70)</f>
        <v>58.222000000000001</v>
      </c>
      <c r="AF70" s="178"/>
      <c r="AG70" s="213" t="s">
        <v>617</v>
      </c>
      <c r="AH70" s="42"/>
      <c r="AI70" s="42"/>
      <c r="AJ70" s="42"/>
      <c r="AK70" s="42"/>
      <c r="AL70" s="42"/>
      <c r="AM70" s="42"/>
      <c r="AN70" s="42"/>
      <c r="AO70" s="42"/>
      <c r="AP70" s="42"/>
    </row>
    <row r="71" spans="1:42" ht="42.75">
      <c r="A71" s="35"/>
      <c r="B71" s="36"/>
      <c r="C71" s="37"/>
      <c r="D71" s="37" t="s">
        <v>512</v>
      </c>
      <c r="E71" s="37" t="s">
        <v>147</v>
      </c>
      <c r="F71" s="37" t="s">
        <v>273</v>
      </c>
      <c r="G71" s="38"/>
      <c r="H71" s="38"/>
      <c r="I71" s="38" t="s">
        <v>406</v>
      </c>
      <c r="J71" s="39">
        <v>60.055</v>
      </c>
      <c r="K71" s="39">
        <v>1</v>
      </c>
      <c r="L71" s="39">
        <v>0.31</v>
      </c>
      <c r="M71" s="39"/>
      <c r="N71" s="40">
        <v>1</v>
      </c>
      <c r="O71" s="40">
        <f t="shared" si="24"/>
        <v>60.055</v>
      </c>
      <c r="P71" s="39">
        <f t="shared" si="25"/>
        <v>18.617049999999999</v>
      </c>
      <c r="Q71" s="39">
        <v>0.85</v>
      </c>
      <c r="R71" s="38">
        <v>1800</v>
      </c>
      <c r="S71" s="38"/>
      <c r="T71" s="39">
        <f t="shared" si="26"/>
        <v>15.824492499999998</v>
      </c>
      <c r="U71" s="116">
        <f t="shared" si="27"/>
        <v>28484.086499999998</v>
      </c>
      <c r="V71" s="190">
        <v>185.6</v>
      </c>
      <c r="W71" s="189">
        <f t="shared" si="28"/>
        <v>2937.0258079999994</v>
      </c>
      <c r="X71" s="189"/>
      <c r="Y71" s="189">
        <v>229.2</v>
      </c>
      <c r="Z71" s="189">
        <v>803.2</v>
      </c>
      <c r="AA71" s="189">
        <f t="shared" si="29"/>
        <v>1032.4000000000001</v>
      </c>
      <c r="AB71" s="189">
        <v>185.7</v>
      </c>
      <c r="AC71" s="189">
        <v>-0.55900000000000005</v>
      </c>
      <c r="AD71" s="189">
        <v>0.40289999999999998</v>
      </c>
      <c r="AE71" s="189">
        <f t="shared" si="30"/>
        <v>185.14099999999999</v>
      </c>
      <c r="AF71" s="178"/>
      <c r="AG71" s="213" t="s">
        <v>623</v>
      </c>
      <c r="AH71" s="42"/>
      <c r="AI71" s="42"/>
      <c r="AJ71" s="42"/>
      <c r="AK71" s="42"/>
      <c r="AL71" s="42"/>
      <c r="AM71" s="42"/>
      <c r="AN71" s="42"/>
      <c r="AO71" s="42"/>
      <c r="AP71" s="42"/>
    </row>
    <row r="72" spans="1:42" ht="42.75">
      <c r="A72" s="35"/>
      <c r="B72" s="36"/>
      <c r="C72" s="37"/>
      <c r="D72" s="37" t="s">
        <v>474</v>
      </c>
      <c r="E72" s="37" t="s">
        <v>66</v>
      </c>
      <c r="F72" s="37" t="s">
        <v>272</v>
      </c>
      <c r="G72" s="38"/>
      <c r="H72" s="38"/>
      <c r="I72" s="38" t="s">
        <v>406</v>
      </c>
      <c r="J72" s="39">
        <v>60.055</v>
      </c>
      <c r="K72" s="39">
        <v>1</v>
      </c>
      <c r="L72" s="39">
        <v>0.02</v>
      </c>
      <c r="M72" s="39"/>
      <c r="N72" s="40">
        <v>1</v>
      </c>
      <c r="O72" s="40">
        <f t="shared" si="24"/>
        <v>60.055</v>
      </c>
      <c r="P72" s="39">
        <f t="shared" si="25"/>
        <v>1.2011000000000001</v>
      </c>
      <c r="Q72" s="39">
        <v>1</v>
      </c>
      <c r="R72" s="38">
        <v>900</v>
      </c>
      <c r="S72" s="38"/>
      <c r="T72" s="39">
        <f t="shared" si="26"/>
        <v>1.2011000000000001</v>
      </c>
      <c r="U72" s="116">
        <f t="shared" si="27"/>
        <v>1080.99</v>
      </c>
      <c r="V72" s="190">
        <v>93.15</v>
      </c>
      <c r="W72" s="189">
        <f t="shared" si="28"/>
        <v>111.88246500000001</v>
      </c>
      <c r="X72" s="189"/>
      <c r="Y72" s="189">
        <v>193.9</v>
      </c>
      <c r="Z72" s="189">
        <v>933.4</v>
      </c>
      <c r="AA72" s="189">
        <f>SUM(Y72,Z72)</f>
        <v>1127.3</v>
      </c>
      <c r="AB72" s="189">
        <v>95.67</v>
      </c>
      <c r="AC72" s="189">
        <v>4.0999999999999996</v>
      </c>
      <c r="AD72" s="189">
        <v>0.31530000000000002</v>
      </c>
      <c r="AE72" s="189">
        <f t="shared" si="30"/>
        <v>99.77</v>
      </c>
      <c r="AF72" s="178"/>
      <c r="AG72" s="213" t="s">
        <v>614</v>
      </c>
      <c r="AH72" s="42"/>
      <c r="AI72" s="42"/>
      <c r="AJ72" s="42"/>
      <c r="AK72" s="42"/>
      <c r="AL72" s="42"/>
      <c r="AM72" s="42"/>
      <c r="AN72" s="42"/>
      <c r="AO72" s="42"/>
      <c r="AP72" s="42"/>
    </row>
    <row r="73" spans="1:42" ht="42.75">
      <c r="A73" s="35"/>
      <c r="B73" s="36"/>
      <c r="C73" s="37"/>
      <c r="D73" s="37" t="s">
        <v>475</v>
      </c>
      <c r="E73" s="37" t="s">
        <v>57</v>
      </c>
      <c r="F73" s="37" t="s">
        <v>271</v>
      </c>
      <c r="G73" s="38"/>
      <c r="H73" s="38"/>
      <c r="I73" s="38" t="s">
        <v>406</v>
      </c>
      <c r="J73" s="39">
        <v>1.2629999999999999</v>
      </c>
      <c r="K73" s="39">
        <v>0.14000000000000001</v>
      </c>
      <c r="L73" s="39">
        <v>2.1999999999999999E-2</v>
      </c>
      <c r="M73" s="39"/>
      <c r="N73" s="40">
        <v>1</v>
      </c>
      <c r="O73" s="40">
        <f t="shared" si="24"/>
        <v>0.17682</v>
      </c>
      <c r="P73" s="39">
        <f t="shared" si="25"/>
        <v>3.89004E-3</v>
      </c>
      <c r="Q73" s="39">
        <v>32</v>
      </c>
      <c r="R73" s="38">
        <v>492.92</v>
      </c>
      <c r="S73" s="38"/>
      <c r="T73" s="39">
        <f t="shared" si="26"/>
        <v>0.12448128</v>
      </c>
      <c r="U73" s="116">
        <f t="shared" si="27"/>
        <v>61.359312537600005</v>
      </c>
      <c r="V73" s="190">
        <v>215.2</v>
      </c>
      <c r="W73" s="189">
        <f t="shared" si="28"/>
        <v>26.788371456</v>
      </c>
      <c r="X73" s="189"/>
      <c r="Y73" s="189">
        <v>10880</v>
      </c>
      <c r="Z73" s="189">
        <v>1128</v>
      </c>
      <c r="AA73" s="189">
        <f t="shared" ref="AA73:AA80" si="31">SUM(Y73,Z73)</f>
        <v>12008</v>
      </c>
      <c r="AB73" s="189">
        <v>82.66</v>
      </c>
      <c r="AC73" s="189">
        <v>-809.6</v>
      </c>
      <c r="AD73" s="189" t="s">
        <v>640</v>
      </c>
      <c r="AE73" s="189">
        <f t="shared" ref="AE73:AE85" si="32">SUM(AB73,AC73)</f>
        <v>-726.94</v>
      </c>
      <c r="AF73" s="186" t="s">
        <v>477</v>
      </c>
      <c r="AG73" s="213" t="s">
        <v>631</v>
      </c>
      <c r="AH73" s="42"/>
      <c r="AI73" s="42"/>
      <c r="AJ73" s="42"/>
      <c r="AK73" s="42"/>
      <c r="AL73" s="42"/>
      <c r="AM73" s="42"/>
      <c r="AN73" s="42"/>
      <c r="AO73" s="42"/>
      <c r="AP73" s="42"/>
    </row>
    <row r="74" spans="1:42" ht="42.75">
      <c r="A74" s="35"/>
      <c r="B74" s="36"/>
      <c r="C74" s="37"/>
      <c r="D74" s="37" t="s">
        <v>476</v>
      </c>
      <c r="E74" s="37" t="s">
        <v>57</v>
      </c>
      <c r="F74" s="37" t="s">
        <v>271</v>
      </c>
      <c r="G74" s="38"/>
      <c r="H74" s="38"/>
      <c r="I74" s="38" t="s">
        <v>406</v>
      </c>
      <c r="J74" s="39">
        <v>1.2549999999999999</v>
      </c>
      <c r="K74" s="39">
        <v>0.14000000000000001</v>
      </c>
      <c r="L74" s="39">
        <v>2.1999999999999999E-2</v>
      </c>
      <c r="M74" s="39"/>
      <c r="N74" s="40">
        <v>1</v>
      </c>
      <c r="O74" s="40">
        <f t="shared" si="24"/>
        <v>0.1757</v>
      </c>
      <c r="P74" s="39">
        <f t="shared" si="25"/>
        <v>3.8653999999999997E-3</v>
      </c>
      <c r="Q74" s="39">
        <v>31</v>
      </c>
      <c r="R74" s="38">
        <v>492.92</v>
      </c>
      <c r="S74" s="38"/>
      <c r="T74" s="39">
        <f t="shared" si="26"/>
        <v>0.11982739999999999</v>
      </c>
      <c r="U74" s="116">
        <f t="shared" si="27"/>
        <v>59.065322007999995</v>
      </c>
      <c r="V74" s="190">
        <v>215.2</v>
      </c>
      <c r="W74" s="189">
        <f t="shared" si="28"/>
        <v>25.786856479999997</v>
      </c>
      <c r="X74" s="189"/>
      <c r="Y74" s="189">
        <v>10880</v>
      </c>
      <c r="Z74" s="189">
        <v>1128</v>
      </c>
      <c r="AA74" s="189">
        <f t="shared" si="31"/>
        <v>12008</v>
      </c>
      <c r="AB74" s="189">
        <v>82.66</v>
      </c>
      <c r="AC74" s="189">
        <v>-809.6</v>
      </c>
      <c r="AD74" s="189" t="s">
        <v>640</v>
      </c>
      <c r="AE74" s="189">
        <f t="shared" si="32"/>
        <v>-726.94</v>
      </c>
      <c r="AF74" s="178"/>
      <c r="AG74" s="213" t="s">
        <v>631</v>
      </c>
      <c r="AH74" s="42"/>
      <c r="AI74" s="42"/>
      <c r="AJ74" s="42"/>
      <c r="AK74" s="42"/>
      <c r="AL74" s="42"/>
      <c r="AM74" s="42"/>
      <c r="AN74" s="42"/>
      <c r="AO74" s="42"/>
      <c r="AP74" s="42"/>
    </row>
    <row r="75" spans="1:42" ht="42.75">
      <c r="A75" s="35"/>
      <c r="B75" s="36"/>
      <c r="C75" s="37"/>
      <c r="D75" s="37" t="s">
        <v>478</v>
      </c>
      <c r="E75" s="37" t="s">
        <v>57</v>
      </c>
      <c r="F75" s="37" t="s">
        <v>271</v>
      </c>
      <c r="G75" s="38"/>
      <c r="H75" s="38"/>
      <c r="I75" s="38" t="s">
        <v>406</v>
      </c>
      <c r="J75" s="39">
        <v>3.8</v>
      </c>
      <c r="K75" s="39">
        <v>0.14000000000000001</v>
      </c>
      <c r="L75" s="39">
        <v>2.1999999999999999E-2</v>
      </c>
      <c r="M75" s="39"/>
      <c r="N75" s="40">
        <v>1</v>
      </c>
      <c r="O75" s="40">
        <f t="shared" si="24"/>
        <v>0.53200000000000003</v>
      </c>
      <c r="P75" s="39">
        <f t="shared" si="25"/>
        <v>1.1703999999999999E-2</v>
      </c>
      <c r="Q75" s="39">
        <v>27</v>
      </c>
      <c r="R75" s="38">
        <v>492.92</v>
      </c>
      <c r="S75" s="38"/>
      <c r="T75" s="39">
        <f t="shared" si="26"/>
        <v>0.31600799999999996</v>
      </c>
      <c r="U75" s="116">
        <f t="shared" si="27"/>
        <v>155.76666336</v>
      </c>
      <c r="V75" s="190">
        <v>215.2</v>
      </c>
      <c r="W75" s="189">
        <f t="shared" si="28"/>
        <v>68.004921599999989</v>
      </c>
      <c r="X75" s="189"/>
      <c r="Y75" s="189">
        <v>10880</v>
      </c>
      <c r="Z75" s="189">
        <v>1128</v>
      </c>
      <c r="AA75" s="189">
        <f t="shared" si="31"/>
        <v>12008</v>
      </c>
      <c r="AB75" s="189">
        <v>82.66</v>
      </c>
      <c r="AC75" s="189">
        <v>-809.6</v>
      </c>
      <c r="AD75" s="189" t="s">
        <v>640</v>
      </c>
      <c r="AE75" s="189">
        <f t="shared" si="32"/>
        <v>-726.94</v>
      </c>
      <c r="AF75" s="186" t="s">
        <v>481</v>
      </c>
      <c r="AG75" s="213" t="s">
        <v>631</v>
      </c>
      <c r="AH75" s="42"/>
      <c r="AI75" s="42"/>
      <c r="AJ75" s="42"/>
      <c r="AK75" s="42"/>
      <c r="AL75" s="42"/>
      <c r="AM75" s="42"/>
      <c r="AN75" s="42"/>
      <c r="AO75" s="42"/>
      <c r="AP75" s="42"/>
    </row>
    <row r="76" spans="1:42" ht="42.75">
      <c r="A76" s="35"/>
      <c r="B76" s="36"/>
      <c r="C76" s="37"/>
      <c r="D76" s="37" t="s">
        <v>479</v>
      </c>
      <c r="E76" s="37" t="s">
        <v>57</v>
      </c>
      <c r="F76" s="37" t="s">
        <v>271</v>
      </c>
      <c r="G76" s="38"/>
      <c r="H76" s="38"/>
      <c r="I76" s="38" t="s">
        <v>406</v>
      </c>
      <c r="J76" s="39">
        <v>3.8</v>
      </c>
      <c r="K76" s="39">
        <v>0.14000000000000001</v>
      </c>
      <c r="L76" s="39">
        <v>2.1999999999999999E-2</v>
      </c>
      <c r="M76" s="39"/>
      <c r="N76" s="40">
        <v>1</v>
      </c>
      <c r="O76" s="40">
        <f t="shared" si="24"/>
        <v>0.53200000000000003</v>
      </c>
      <c r="P76" s="39">
        <f t="shared" si="25"/>
        <v>1.1703999999999999E-2</v>
      </c>
      <c r="Q76" s="39">
        <v>28</v>
      </c>
      <c r="R76" s="38">
        <v>492.92</v>
      </c>
      <c r="S76" s="38"/>
      <c r="T76" s="39">
        <f t="shared" si="26"/>
        <v>0.327712</v>
      </c>
      <c r="U76" s="116">
        <f>T76*R76</f>
        <v>161.53579904</v>
      </c>
      <c r="V76" s="190">
        <v>215.2</v>
      </c>
      <c r="W76" s="189">
        <f t="shared" si="28"/>
        <v>70.523622399999994</v>
      </c>
      <c r="X76" s="189"/>
      <c r="Y76" s="189">
        <v>10880</v>
      </c>
      <c r="Z76" s="189">
        <v>1128</v>
      </c>
      <c r="AA76" s="189">
        <f t="shared" si="31"/>
        <v>12008</v>
      </c>
      <c r="AB76" s="189">
        <v>82.66</v>
      </c>
      <c r="AC76" s="189">
        <v>-809.6</v>
      </c>
      <c r="AD76" s="189" t="s">
        <v>640</v>
      </c>
      <c r="AE76" s="189">
        <f t="shared" si="32"/>
        <v>-726.94</v>
      </c>
      <c r="AF76" s="178"/>
      <c r="AG76" s="213" t="s">
        <v>631</v>
      </c>
      <c r="AH76" s="42"/>
      <c r="AI76" s="42"/>
      <c r="AJ76" s="42"/>
      <c r="AK76" s="42"/>
      <c r="AL76" s="42"/>
      <c r="AM76" s="42"/>
      <c r="AN76" s="42"/>
      <c r="AO76" s="42"/>
      <c r="AP76" s="42"/>
    </row>
    <row r="77" spans="1:42" ht="43.5" customHeight="1">
      <c r="A77" s="35"/>
      <c r="B77" s="36"/>
      <c r="C77" s="37"/>
      <c r="D77" s="37" t="s">
        <v>482</v>
      </c>
      <c r="E77" s="37" t="s">
        <v>57</v>
      </c>
      <c r="F77" s="37" t="s">
        <v>271</v>
      </c>
      <c r="G77" s="38"/>
      <c r="H77" s="38"/>
      <c r="I77" s="38" t="s">
        <v>406</v>
      </c>
      <c r="J77" s="39">
        <v>7.6150000000000002</v>
      </c>
      <c r="K77" s="39">
        <v>0.06</v>
      </c>
      <c r="L77" s="39">
        <v>0.03</v>
      </c>
      <c r="M77" s="39"/>
      <c r="N77" s="40">
        <v>1</v>
      </c>
      <c r="O77" s="40">
        <f t="shared" si="24"/>
        <v>0.45689999999999997</v>
      </c>
      <c r="P77" s="39">
        <f t="shared" si="25"/>
        <v>1.3706999999999999E-2</v>
      </c>
      <c r="Q77" s="39">
        <v>14</v>
      </c>
      <c r="R77" s="38">
        <v>492.92</v>
      </c>
      <c r="S77" s="38"/>
      <c r="T77" s="39">
        <f t="shared" si="26"/>
        <v>0.19189799999999999</v>
      </c>
      <c r="U77" s="116">
        <f>T77*R77</f>
        <v>94.590362159999998</v>
      </c>
      <c r="V77" s="190">
        <v>215.2</v>
      </c>
      <c r="W77" s="189">
        <f t="shared" si="28"/>
        <v>41.296449599999995</v>
      </c>
      <c r="X77" s="189"/>
      <c r="Y77" s="189">
        <v>10880</v>
      </c>
      <c r="Z77" s="189">
        <v>1128</v>
      </c>
      <c r="AA77" s="189">
        <f t="shared" si="31"/>
        <v>12008</v>
      </c>
      <c r="AB77" s="189">
        <v>82.66</v>
      </c>
      <c r="AC77" s="189">
        <v>-809.6</v>
      </c>
      <c r="AD77" s="189" t="s">
        <v>640</v>
      </c>
      <c r="AE77" s="189">
        <f t="shared" si="32"/>
        <v>-726.94</v>
      </c>
      <c r="AF77" s="186" t="s">
        <v>480</v>
      </c>
      <c r="AG77" s="213" t="s">
        <v>631</v>
      </c>
      <c r="AH77" s="42"/>
      <c r="AI77" s="42"/>
      <c r="AJ77" s="42"/>
      <c r="AK77" s="42"/>
      <c r="AL77" s="42"/>
      <c r="AM77" s="42"/>
      <c r="AN77" s="42"/>
      <c r="AO77" s="42"/>
      <c r="AP77" s="42"/>
    </row>
    <row r="78" spans="1:42" ht="42.75" customHeight="1">
      <c r="A78" s="35"/>
      <c r="B78" s="36"/>
      <c r="C78" s="37"/>
      <c r="D78" s="37" t="s">
        <v>483</v>
      </c>
      <c r="E78" s="37" t="s">
        <v>57</v>
      </c>
      <c r="F78" s="37" t="s">
        <v>271</v>
      </c>
      <c r="G78" s="38"/>
      <c r="H78" s="38"/>
      <c r="I78" s="38" t="s">
        <v>406</v>
      </c>
      <c r="J78" s="39">
        <v>6.5369999999999999</v>
      </c>
      <c r="K78" s="39">
        <v>0.06</v>
      </c>
      <c r="L78" s="39">
        <v>0.03</v>
      </c>
      <c r="M78" s="39"/>
      <c r="N78" s="40">
        <v>1</v>
      </c>
      <c r="O78" s="40">
        <v>0.45689999999999997</v>
      </c>
      <c r="P78" s="39">
        <f t="shared" si="25"/>
        <v>1.1766599999999999E-2</v>
      </c>
      <c r="Q78" s="39">
        <v>42</v>
      </c>
      <c r="R78" s="38">
        <v>492.92</v>
      </c>
      <c r="S78" s="38"/>
      <c r="T78" s="39">
        <v>0.19189799999999999</v>
      </c>
      <c r="U78" s="116">
        <f>T78*R78</f>
        <v>94.590362159999998</v>
      </c>
      <c r="V78" s="190">
        <v>215.2</v>
      </c>
      <c r="W78" s="189">
        <f t="shared" si="28"/>
        <v>41.296449599999995</v>
      </c>
      <c r="X78" s="189"/>
      <c r="Y78" s="189">
        <v>10880</v>
      </c>
      <c r="Z78" s="189">
        <v>1128</v>
      </c>
      <c r="AA78" s="189">
        <f t="shared" si="31"/>
        <v>12008</v>
      </c>
      <c r="AB78" s="189">
        <v>82.66</v>
      </c>
      <c r="AC78" s="189">
        <v>-809.6</v>
      </c>
      <c r="AD78" s="189" t="s">
        <v>640</v>
      </c>
      <c r="AE78" s="189">
        <f t="shared" si="32"/>
        <v>-726.94</v>
      </c>
      <c r="AF78" s="186" t="s">
        <v>480</v>
      </c>
      <c r="AG78" s="213" t="s">
        <v>631</v>
      </c>
      <c r="AH78" s="42"/>
      <c r="AI78" s="42"/>
      <c r="AJ78" s="42"/>
      <c r="AK78" s="42"/>
      <c r="AL78" s="42"/>
      <c r="AM78" s="42"/>
      <c r="AN78" s="42"/>
      <c r="AO78" s="42"/>
      <c r="AP78" s="42"/>
    </row>
    <row r="79" spans="1:42" ht="42.75" customHeight="1">
      <c r="A79" s="35"/>
      <c r="B79" s="36"/>
      <c r="C79" s="37"/>
      <c r="D79" s="37" t="s">
        <v>642</v>
      </c>
      <c r="E79" s="37" t="s">
        <v>403</v>
      </c>
      <c r="F79" s="37" t="s">
        <v>271</v>
      </c>
      <c r="G79" s="38"/>
      <c r="H79" s="38"/>
      <c r="I79" s="38" t="s">
        <v>406</v>
      </c>
      <c r="J79" s="39">
        <v>66.873999999999995</v>
      </c>
      <c r="K79" s="39">
        <v>1</v>
      </c>
      <c r="L79" s="39">
        <v>0.3</v>
      </c>
      <c r="M79" s="39"/>
      <c r="N79" s="40">
        <v>1</v>
      </c>
      <c r="O79" s="40">
        <v>66.873999999999995</v>
      </c>
      <c r="P79" s="39">
        <v>22.06842</v>
      </c>
      <c r="Q79" s="39">
        <v>0.15</v>
      </c>
      <c r="R79" s="38">
        <v>38</v>
      </c>
      <c r="S79" s="38"/>
      <c r="T79" s="39">
        <f>P79*Q79</f>
        <v>3.310263</v>
      </c>
      <c r="U79" s="116">
        <f>T79*R79</f>
        <v>125.78999399999999</v>
      </c>
      <c r="V79" s="190">
        <v>58.26</v>
      </c>
      <c r="W79" s="189">
        <f t="shared" si="28"/>
        <v>192.85592237999998</v>
      </c>
      <c r="X79" s="189"/>
      <c r="Y79" s="189">
        <v>809</v>
      </c>
      <c r="Z79" s="189">
        <v>1112</v>
      </c>
      <c r="AA79" s="189">
        <f t="shared" si="31"/>
        <v>1921</v>
      </c>
      <c r="AB79" s="189">
        <v>63.72</v>
      </c>
      <c r="AC79" s="189">
        <v>-5.4980000000000002</v>
      </c>
      <c r="AD79" s="189">
        <v>3.8280000000000002E-2</v>
      </c>
      <c r="AE79" s="189">
        <f t="shared" si="32"/>
        <v>58.222000000000001</v>
      </c>
      <c r="AF79" s="178"/>
      <c r="AG79" s="213" t="s">
        <v>617</v>
      </c>
      <c r="AH79" s="42"/>
      <c r="AI79" s="42"/>
      <c r="AJ79" s="42"/>
      <c r="AK79" s="42"/>
      <c r="AL79" s="42"/>
      <c r="AM79" s="42"/>
      <c r="AN79" s="42"/>
      <c r="AO79" s="42"/>
      <c r="AP79" s="42"/>
    </row>
    <row r="80" spans="1:42" ht="41.25" customHeight="1">
      <c r="A80" s="35"/>
      <c r="B80" s="36"/>
      <c r="C80" s="37"/>
      <c r="D80" s="37" t="s">
        <v>512</v>
      </c>
      <c r="E80" s="37" t="s">
        <v>147</v>
      </c>
      <c r="F80" s="37" t="s">
        <v>273</v>
      </c>
      <c r="G80" s="38"/>
      <c r="H80" s="38"/>
      <c r="I80" s="38" t="s">
        <v>406</v>
      </c>
      <c r="J80" s="39">
        <v>66.873999999999995</v>
      </c>
      <c r="K80" s="39">
        <v>1</v>
      </c>
      <c r="L80" s="39">
        <v>0.3</v>
      </c>
      <c r="M80" s="39"/>
      <c r="N80" s="40">
        <v>1</v>
      </c>
      <c r="O80" s="40">
        <v>66.873999999999995</v>
      </c>
      <c r="P80" s="39">
        <v>22.06842</v>
      </c>
      <c r="Q80" s="39">
        <v>0.85</v>
      </c>
      <c r="R80" s="38">
        <v>1800</v>
      </c>
      <c r="S80" s="38"/>
      <c r="T80" s="39">
        <f>P80*Q80</f>
        <v>18.758157000000001</v>
      </c>
      <c r="U80" s="116">
        <f>T80*R80</f>
        <v>33764.6826</v>
      </c>
      <c r="V80" s="190">
        <v>185.6</v>
      </c>
      <c r="W80" s="189">
        <f t="shared" si="28"/>
        <v>3481.5139392000001</v>
      </c>
      <c r="X80" s="189"/>
      <c r="Y80" s="189">
        <v>229.2</v>
      </c>
      <c r="Z80" s="189">
        <v>803.2</v>
      </c>
      <c r="AA80" s="189">
        <f t="shared" si="31"/>
        <v>1032.4000000000001</v>
      </c>
      <c r="AB80" s="189">
        <v>185.7</v>
      </c>
      <c r="AC80" s="189">
        <v>-0.55900000000000005</v>
      </c>
      <c r="AD80" s="189">
        <v>0.40289999999999998</v>
      </c>
      <c r="AE80" s="189">
        <f t="shared" si="32"/>
        <v>185.14099999999999</v>
      </c>
      <c r="AF80" s="178"/>
      <c r="AG80" s="213" t="s">
        <v>623</v>
      </c>
      <c r="AH80" s="42"/>
      <c r="AI80" s="42"/>
      <c r="AJ80" s="42"/>
      <c r="AK80" s="42"/>
      <c r="AL80" s="42"/>
      <c r="AM80" s="42"/>
      <c r="AN80" s="42"/>
      <c r="AO80" s="42"/>
      <c r="AP80" s="42"/>
    </row>
    <row r="81" spans="1:42" ht="42.75">
      <c r="A81" s="35"/>
      <c r="B81" s="36"/>
      <c r="C81" s="37"/>
      <c r="D81" s="37" t="s">
        <v>404</v>
      </c>
      <c r="E81" s="37" t="s">
        <v>66</v>
      </c>
      <c r="F81" s="37" t="s">
        <v>272</v>
      </c>
      <c r="G81" s="38"/>
      <c r="H81" s="38"/>
      <c r="I81" s="38" t="s">
        <v>406</v>
      </c>
      <c r="J81" s="39">
        <v>66.873999999999995</v>
      </c>
      <c r="K81" s="39">
        <v>1</v>
      </c>
      <c r="L81" s="39">
        <v>4.4999999999999998E-2</v>
      </c>
      <c r="M81" s="39"/>
      <c r="N81" s="40">
        <v>1</v>
      </c>
      <c r="O81" s="40">
        <v>66.873999999999995</v>
      </c>
      <c r="P81" s="39">
        <v>3.0093299999999998</v>
      </c>
      <c r="Q81" s="39">
        <v>1</v>
      </c>
      <c r="R81" s="38">
        <v>900</v>
      </c>
      <c r="S81" s="38"/>
      <c r="T81" s="39">
        <v>3.0093299999999998</v>
      </c>
      <c r="U81" s="116">
        <v>5115.8609999999999</v>
      </c>
      <c r="V81" s="190">
        <v>93.15</v>
      </c>
      <c r="W81" s="189">
        <f t="shared" si="28"/>
        <v>280.31908950000002</v>
      </c>
      <c r="X81" s="189"/>
      <c r="Y81" s="189">
        <v>193.9</v>
      </c>
      <c r="Z81" s="189">
        <v>933.4</v>
      </c>
      <c r="AA81" s="189">
        <f t="shared" ref="AA81:AA93" si="33">SUM(Y81,Z81)</f>
        <v>1127.3</v>
      </c>
      <c r="AB81" s="189">
        <v>95.67</v>
      </c>
      <c r="AC81" s="189">
        <v>4.0999999999999996</v>
      </c>
      <c r="AD81" s="189">
        <v>0.31530000000000002</v>
      </c>
      <c r="AE81" s="189">
        <f t="shared" si="32"/>
        <v>99.77</v>
      </c>
      <c r="AF81" s="178"/>
      <c r="AG81" s="213" t="s">
        <v>614</v>
      </c>
      <c r="AH81" s="42"/>
      <c r="AI81" s="42"/>
      <c r="AJ81" s="42"/>
      <c r="AK81" s="42"/>
      <c r="AL81" s="42"/>
      <c r="AM81" s="42"/>
      <c r="AN81" s="42"/>
      <c r="AO81" s="42"/>
      <c r="AP81" s="42"/>
    </row>
    <row r="82" spans="1:42" ht="42.75">
      <c r="A82" s="35"/>
      <c r="B82" s="36"/>
      <c r="C82" s="37"/>
      <c r="D82" s="37" t="s">
        <v>485</v>
      </c>
      <c r="E82" s="37" t="s">
        <v>66</v>
      </c>
      <c r="F82" s="37" t="s">
        <v>272</v>
      </c>
      <c r="G82" s="38"/>
      <c r="H82" s="38"/>
      <c r="I82" s="38" t="s">
        <v>484</v>
      </c>
      <c r="J82" s="39">
        <v>17.474</v>
      </c>
      <c r="K82" s="39">
        <v>1</v>
      </c>
      <c r="L82" s="39">
        <v>0.03</v>
      </c>
      <c r="M82" s="39"/>
      <c r="N82" s="40">
        <v>1</v>
      </c>
      <c r="O82" s="40">
        <f t="shared" ref="O82:O109" si="34">J82*K82</f>
        <v>17.474</v>
      </c>
      <c r="P82" s="39">
        <f t="shared" ref="P82:P111" si="35">J82*K82*L82</f>
        <v>0.52422000000000002</v>
      </c>
      <c r="Q82" s="39">
        <v>1</v>
      </c>
      <c r="R82" s="38">
        <v>900</v>
      </c>
      <c r="S82" s="38"/>
      <c r="T82" s="39">
        <f t="shared" ref="T82:T109" si="36">P82*Q82</f>
        <v>0.52422000000000002</v>
      </c>
      <c r="U82" s="116">
        <f t="shared" ref="U82:U109" si="37">T82*R82</f>
        <v>471.798</v>
      </c>
      <c r="V82" s="190">
        <v>93.15</v>
      </c>
      <c r="W82" s="189">
        <f t="shared" si="28"/>
        <v>48.831093000000003</v>
      </c>
      <c r="X82" s="189"/>
      <c r="Y82" s="189">
        <v>193.9</v>
      </c>
      <c r="Z82" s="189">
        <v>933.4</v>
      </c>
      <c r="AA82" s="189">
        <f t="shared" si="33"/>
        <v>1127.3</v>
      </c>
      <c r="AB82" s="189">
        <v>95.67</v>
      </c>
      <c r="AC82" s="189">
        <v>4.0999999999999996</v>
      </c>
      <c r="AD82" s="189">
        <v>0.31530000000000002</v>
      </c>
      <c r="AE82" s="189">
        <f t="shared" si="32"/>
        <v>99.77</v>
      </c>
      <c r="AF82" s="178"/>
      <c r="AG82" s="213" t="s">
        <v>614</v>
      </c>
      <c r="AH82" s="42"/>
      <c r="AI82" s="42"/>
      <c r="AJ82" s="42"/>
      <c r="AK82" s="42"/>
      <c r="AL82" s="42"/>
      <c r="AM82" s="42"/>
      <c r="AN82" s="42"/>
      <c r="AO82" s="42"/>
      <c r="AP82" s="42"/>
    </row>
    <row r="83" spans="1:42" ht="60">
      <c r="A83" s="35"/>
      <c r="B83" s="36"/>
      <c r="C83" s="37"/>
      <c r="D83" s="37" t="s">
        <v>602</v>
      </c>
      <c r="E83" s="37" t="s">
        <v>403</v>
      </c>
      <c r="F83" s="37" t="s">
        <v>271</v>
      </c>
      <c r="G83" s="38"/>
      <c r="H83" s="38"/>
      <c r="I83" s="38" t="s">
        <v>484</v>
      </c>
      <c r="J83" s="39">
        <v>17.474</v>
      </c>
      <c r="K83" s="39">
        <v>1</v>
      </c>
      <c r="L83" s="39">
        <v>0.14000000000000001</v>
      </c>
      <c r="M83" s="39"/>
      <c r="N83" s="40">
        <v>1</v>
      </c>
      <c r="O83" s="40">
        <f t="shared" ref="O83" si="38">J83*K83</f>
        <v>17.474</v>
      </c>
      <c r="P83" s="39">
        <f t="shared" ref="P83" si="39">J83*K83*L83</f>
        <v>2.4463600000000003</v>
      </c>
      <c r="Q83" s="39">
        <v>1</v>
      </c>
      <c r="R83" s="38">
        <v>38</v>
      </c>
      <c r="S83" s="38"/>
      <c r="T83" s="39">
        <f t="shared" ref="T83" si="40">P83*Q83</f>
        <v>2.4463600000000003</v>
      </c>
      <c r="U83" s="116">
        <f t="shared" ref="U83" si="41">T83*R83</f>
        <v>92.961680000000015</v>
      </c>
      <c r="V83" s="190">
        <v>9.3490000000000002</v>
      </c>
      <c r="W83" s="189">
        <f t="shared" ref="W83" si="42">T83*V83</f>
        <v>22.871019640000004</v>
      </c>
      <c r="X83" s="189"/>
      <c r="Y83" s="189">
        <v>809</v>
      </c>
      <c r="Z83" s="189">
        <v>1112</v>
      </c>
      <c r="AA83" s="189">
        <f t="shared" si="33"/>
        <v>1921</v>
      </c>
      <c r="AB83" s="189">
        <v>63.72</v>
      </c>
      <c r="AC83" s="189">
        <v>-5.4980000000000002</v>
      </c>
      <c r="AD83" s="189">
        <v>2.7520000000000001E-3</v>
      </c>
      <c r="AE83" s="189">
        <f t="shared" si="32"/>
        <v>58.222000000000001</v>
      </c>
      <c r="AF83" s="186" t="s">
        <v>616</v>
      </c>
      <c r="AG83" s="213" t="s">
        <v>617</v>
      </c>
      <c r="AH83" s="42"/>
      <c r="AI83" s="42"/>
      <c r="AJ83" s="42"/>
      <c r="AK83" s="42"/>
      <c r="AL83" s="42"/>
      <c r="AM83" s="42"/>
      <c r="AN83" s="42"/>
      <c r="AO83" s="42"/>
      <c r="AP83" s="42"/>
    </row>
    <row r="84" spans="1:42" ht="42.75">
      <c r="A84" s="35"/>
      <c r="B84" s="36"/>
      <c r="C84" s="37"/>
      <c r="D84" s="37" t="s">
        <v>603</v>
      </c>
      <c r="E84" s="37" t="s">
        <v>66</v>
      </c>
      <c r="F84" s="37" t="s">
        <v>272</v>
      </c>
      <c r="G84" s="38"/>
      <c r="H84" s="38"/>
      <c r="I84" s="38" t="s">
        <v>484</v>
      </c>
      <c r="J84" s="39">
        <v>17.474</v>
      </c>
      <c r="K84" s="39">
        <v>1</v>
      </c>
      <c r="L84" s="39">
        <v>0.14000000000000001</v>
      </c>
      <c r="M84" s="39"/>
      <c r="N84" s="40">
        <v>1</v>
      </c>
      <c r="O84" s="40">
        <f t="shared" si="34"/>
        <v>17.474</v>
      </c>
      <c r="P84" s="39">
        <f t="shared" si="35"/>
        <v>2.4463600000000003</v>
      </c>
      <c r="Q84" s="39">
        <v>1</v>
      </c>
      <c r="R84" s="38">
        <v>2000</v>
      </c>
      <c r="S84" s="38"/>
      <c r="T84" s="39">
        <f t="shared" si="36"/>
        <v>2.4463600000000003</v>
      </c>
      <c r="U84" s="116">
        <f t="shared" si="37"/>
        <v>4892.72</v>
      </c>
      <c r="V84" s="190">
        <v>9.3490000000000002</v>
      </c>
      <c r="W84" s="189">
        <f t="shared" si="28"/>
        <v>22.871019640000004</v>
      </c>
      <c r="X84" s="189"/>
      <c r="Y84" s="189">
        <v>5.194</v>
      </c>
      <c r="Z84" s="189">
        <v>124.5</v>
      </c>
      <c r="AA84" s="189">
        <f t="shared" si="33"/>
        <v>129.69399999999999</v>
      </c>
      <c r="AB84" s="189">
        <v>9.9659999999999993</v>
      </c>
      <c r="AC84" s="189">
        <v>-6.5310000000000007E-2</v>
      </c>
      <c r="AD84" s="189">
        <v>6.0220000000000003E-2</v>
      </c>
      <c r="AE84" s="189">
        <f t="shared" si="32"/>
        <v>9.9006899999999991</v>
      </c>
      <c r="AF84" s="178"/>
      <c r="AG84" s="213" t="s">
        <v>615</v>
      </c>
      <c r="AH84" s="42"/>
      <c r="AI84" s="42"/>
      <c r="AJ84" s="42"/>
      <c r="AK84" s="42"/>
      <c r="AL84" s="42"/>
      <c r="AM84" s="42"/>
      <c r="AN84" s="42"/>
      <c r="AO84" s="42"/>
      <c r="AP84" s="42"/>
    </row>
    <row r="85" spans="1:42" ht="42.75">
      <c r="A85" s="35"/>
      <c r="B85" s="36"/>
      <c r="C85" s="37"/>
      <c r="D85" s="37" t="s">
        <v>486</v>
      </c>
      <c r="E85" s="37" t="s">
        <v>66</v>
      </c>
      <c r="F85" s="37" t="s">
        <v>272</v>
      </c>
      <c r="G85" s="38"/>
      <c r="H85" s="38"/>
      <c r="I85" s="38" t="s">
        <v>484</v>
      </c>
      <c r="J85" s="39">
        <v>14.518000000000001</v>
      </c>
      <c r="K85" s="39">
        <v>1</v>
      </c>
      <c r="L85" s="39">
        <v>0.03</v>
      </c>
      <c r="M85" s="39"/>
      <c r="N85" s="40">
        <v>1</v>
      </c>
      <c r="O85" s="40">
        <f t="shared" si="34"/>
        <v>14.518000000000001</v>
      </c>
      <c r="P85" s="39">
        <f t="shared" si="35"/>
        <v>0.43553999999999998</v>
      </c>
      <c r="Q85" s="39">
        <v>1</v>
      </c>
      <c r="R85" s="38">
        <v>900</v>
      </c>
      <c r="S85" s="38"/>
      <c r="T85" s="39">
        <f t="shared" si="36"/>
        <v>0.43553999999999998</v>
      </c>
      <c r="U85" s="116">
        <f t="shared" si="37"/>
        <v>391.98599999999999</v>
      </c>
      <c r="V85" s="190">
        <v>93.15</v>
      </c>
      <c r="W85" s="189">
        <f t="shared" si="28"/>
        <v>40.570551000000002</v>
      </c>
      <c r="X85" s="189"/>
      <c r="Y85" s="189">
        <v>193.9</v>
      </c>
      <c r="Z85" s="189">
        <v>933.4</v>
      </c>
      <c r="AA85" s="189">
        <f t="shared" si="33"/>
        <v>1127.3</v>
      </c>
      <c r="AB85" s="189">
        <v>95.67</v>
      </c>
      <c r="AC85" s="189">
        <v>4.0999999999999996</v>
      </c>
      <c r="AD85" s="189">
        <v>0.31530000000000002</v>
      </c>
      <c r="AE85" s="189">
        <f t="shared" si="32"/>
        <v>99.77</v>
      </c>
      <c r="AF85" s="178"/>
      <c r="AG85" s="213" t="s">
        <v>614</v>
      </c>
      <c r="AH85" s="42"/>
      <c r="AI85" s="42"/>
      <c r="AJ85" s="42"/>
      <c r="AK85" s="42"/>
      <c r="AL85" s="42"/>
      <c r="AM85" s="42"/>
      <c r="AN85" s="42"/>
      <c r="AO85" s="42"/>
      <c r="AP85" s="42"/>
    </row>
    <row r="86" spans="1:42" ht="60">
      <c r="A86" s="35"/>
      <c r="B86" s="36"/>
      <c r="C86" s="37"/>
      <c r="D86" s="37" t="s">
        <v>604</v>
      </c>
      <c r="E86" s="37" t="s">
        <v>403</v>
      </c>
      <c r="F86" s="37" t="s">
        <v>271</v>
      </c>
      <c r="G86" s="38"/>
      <c r="H86" s="38"/>
      <c r="I86" s="38" t="s">
        <v>484</v>
      </c>
      <c r="J86" s="39">
        <v>14.518000000000001</v>
      </c>
      <c r="K86" s="39">
        <v>1</v>
      </c>
      <c r="L86" s="39">
        <v>0.14000000000000001</v>
      </c>
      <c r="M86" s="39"/>
      <c r="N86" s="40">
        <v>1</v>
      </c>
      <c r="O86" s="40">
        <f t="shared" ref="O86" si="43">J86*K86</f>
        <v>14.518000000000001</v>
      </c>
      <c r="P86" s="39">
        <f t="shared" ref="P86" si="44">J86*K86*L86</f>
        <v>2.0325200000000003</v>
      </c>
      <c r="Q86" s="39">
        <v>1</v>
      </c>
      <c r="R86" s="38">
        <v>38</v>
      </c>
      <c r="S86" s="38"/>
      <c r="T86" s="39">
        <f t="shared" ref="T86" si="45">P86*Q86</f>
        <v>2.0325200000000003</v>
      </c>
      <c r="U86" s="116">
        <f t="shared" ref="U86" si="46">T86*R86</f>
        <v>77.235760000000013</v>
      </c>
      <c r="V86" s="190">
        <v>9.3490000000000002</v>
      </c>
      <c r="W86" s="189">
        <f t="shared" ref="W86" si="47">T86*V86</f>
        <v>19.002029480000004</v>
      </c>
      <c r="X86" s="189"/>
      <c r="Y86" s="189">
        <v>809</v>
      </c>
      <c r="Z86" s="189">
        <v>1112</v>
      </c>
      <c r="AA86" s="189">
        <f t="shared" si="33"/>
        <v>1921</v>
      </c>
      <c r="AB86" s="189">
        <v>63.72</v>
      </c>
      <c r="AC86" s="189">
        <v>-5.4980000000000002</v>
      </c>
      <c r="AD86" s="189">
        <v>2.7520000000000001E-3</v>
      </c>
      <c r="AE86" s="189">
        <f t="shared" ref="AE86:AE88" si="48">SUM(AB86,AC86)</f>
        <v>58.222000000000001</v>
      </c>
      <c r="AF86" s="186" t="s">
        <v>616</v>
      </c>
      <c r="AG86" s="213" t="s">
        <v>617</v>
      </c>
      <c r="AH86" s="42"/>
      <c r="AI86" s="42"/>
      <c r="AJ86" s="42"/>
      <c r="AK86" s="42"/>
      <c r="AL86" s="42"/>
      <c r="AM86" s="42"/>
      <c r="AN86" s="42"/>
      <c r="AO86" s="42"/>
      <c r="AP86" s="42"/>
    </row>
    <row r="87" spans="1:42" ht="42.75">
      <c r="A87" s="35"/>
      <c r="B87" s="36"/>
      <c r="C87" s="37"/>
      <c r="D87" s="37" t="s">
        <v>603</v>
      </c>
      <c r="E87" s="37" t="s">
        <v>66</v>
      </c>
      <c r="F87" s="37" t="s">
        <v>272</v>
      </c>
      <c r="G87" s="38"/>
      <c r="H87" s="38"/>
      <c r="I87" s="38" t="s">
        <v>484</v>
      </c>
      <c r="J87" s="39">
        <v>14.518000000000001</v>
      </c>
      <c r="K87" s="39">
        <v>1</v>
      </c>
      <c r="L87" s="39">
        <v>0.14000000000000001</v>
      </c>
      <c r="M87" s="39"/>
      <c r="N87" s="40">
        <v>1</v>
      </c>
      <c r="O87" s="40">
        <f t="shared" si="34"/>
        <v>14.518000000000001</v>
      </c>
      <c r="P87" s="39">
        <f t="shared" si="35"/>
        <v>2.0325200000000003</v>
      </c>
      <c r="Q87" s="39">
        <v>1</v>
      </c>
      <c r="R87" s="38">
        <v>2000</v>
      </c>
      <c r="S87" s="38"/>
      <c r="T87" s="39">
        <f t="shared" si="36"/>
        <v>2.0325200000000003</v>
      </c>
      <c r="U87" s="116">
        <f t="shared" si="37"/>
        <v>4065.0400000000009</v>
      </c>
      <c r="V87" s="190">
        <v>9.3490000000000002</v>
      </c>
      <c r="W87" s="189">
        <f t="shared" si="28"/>
        <v>19.002029480000004</v>
      </c>
      <c r="X87" s="189"/>
      <c r="Y87" s="189">
        <v>5.194</v>
      </c>
      <c r="Z87" s="189">
        <v>124.5</v>
      </c>
      <c r="AA87" s="189">
        <f t="shared" si="33"/>
        <v>129.69399999999999</v>
      </c>
      <c r="AB87" s="189">
        <v>9.9659999999999993</v>
      </c>
      <c r="AC87" s="189">
        <v>-6.5310000000000007E-2</v>
      </c>
      <c r="AD87" s="189">
        <v>6.0220000000000003E-2</v>
      </c>
      <c r="AE87" s="189">
        <f t="shared" si="48"/>
        <v>9.9006899999999991</v>
      </c>
      <c r="AF87" s="178"/>
      <c r="AG87" s="213" t="s">
        <v>615</v>
      </c>
      <c r="AH87" s="42"/>
      <c r="AI87" s="42"/>
      <c r="AJ87" s="42"/>
      <c r="AK87" s="42"/>
      <c r="AL87" s="42"/>
      <c r="AM87" s="42"/>
      <c r="AN87" s="42"/>
      <c r="AO87" s="42"/>
      <c r="AP87" s="42"/>
    </row>
    <row r="88" spans="1:42" ht="42.75">
      <c r="A88" s="35"/>
      <c r="B88" s="36"/>
      <c r="C88" s="37"/>
      <c r="D88" s="37" t="s">
        <v>487</v>
      </c>
      <c r="E88" s="37" t="s">
        <v>66</v>
      </c>
      <c r="F88" s="37" t="s">
        <v>272</v>
      </c>
      <c r="G88" s="38"/>
      <c r="H88" s="38"/>
      <c r="I88" s="38" t="s">
        <v>484</v>
      </c>
      <c r="J88" s="39">
        <v>9.6159999999999997</v>
      </c>
      <c r="K88" s="39">
        <v>1</v>
      </c>
      <c r="L88" s="39">
        <v>0.03</v>
      </c>
      <c r="M88" s="39"/>
      <c r="N88" s="40">
        <v>1</v>
      </c>
      <c r="O88" s="40">
        <f t="shared" si="34"/>
        <v>9.6159999999999997</v>
      </c>
      <c r="P88" s="39">
        <f t="shared" si="35"/>
        <v>0.28847999999999996</v>
      </c>
      <c r="Q88" s="39">
        <v>1</v>
      </c>
      <c r="R88" s="38">
        <v>900</v>
      </c>
      <c r="S88" s="38"/>
      <c r="T88" s="39">
        <f t="shared" si="36"/>
        <v>0.28847999999999996</v>
      </c>
      <c r="U88" s="116">
        <f t="shared" si="37"/>
        <v>259.63199999999995</v>
      </c>
      <c r="V88" s="190">
        <v>93.15</v>
      </c>
      <c r="W88" s="189">
        <f t="shared" si="28"/>
        <v>26.871911999999998</v>
      </c>
      <c r="X88" s="189"/>
      <c r="Y88" s="189">
        <v>193.9</v>
      </c>
      <c r="Z88" s="189">
        <v>933.4</v>
      </c>
      <c r="AA88" s="189">
        <f t="shared" si="33"/>
        <v>1127.3</v>
      </c>
      <c r="AB88" s="189">
        <v>95.67</v>
      </c>
      <c r="AC88" s="189">
        <v>4.0999999999999996</v>
      </c>
      <c r="AD88" s="189">
        <v>0.31530000000000002</v>
      </c>
      <c r="AE88" s="189">
        <f t="shared" si="48"/>
        <v>99.77</v>
      </c>
      <c r="AF88" s="178"/>
      <c r="AG88" s="213" t="s">
        <v>614</v>
      </c>
      <c r="AH88" s="42"/>
      <c r="AI88" s="42"/>
      <c r="AJ88" s="42"/>
      <c r="AK88" s="42"/>
      <c r="AL88" s="42"/>
      <c r="AM88" s="42"/>
      <c r="AN88" s="42"/>
      <c r="AO88" s="42"/>
      <c r="AP88" s="42"/>
    </row>
    <row r="89" spans="1:42" ht="60">
      <c r="A89" s="35"/>
      <c r="B89" s="36"/>
      <c r="C89" s="37"/>
      <c r="D89" s="37" t="s">
        <v>604</v>
      </c>
      <c r="E89" s="37" t="s">
        <v>403</v>
      </c>
      <c r="F89" s="37" t="s">
        <v>271</v>
      </c>
      <c r="G89" s="38"/>
      <c r="H89" s="38"/>
      <c r="I89" s="38" t="s">
        <v>484</v>
      </c>
      <c r="J89" s="39">
        <v>9.6159999999999997</v>
      </c>
      <c r="K89" s="39">
        <v>1</v>
      </c>
      <c r="L89" s="39">
        <v>0.14000000000000001</v>
      </c>
      <c r="M89" s="39"/>
      <c r="N89" s="40">
        <v>1</v>
      </c>
      <c r="O89" s="40">
        <f t="shared" ref="O89" si="49">J89*K89</f>
        <v>9.6159999999999997</v>
      </c>
      <c r="P89" s="39">
        <f t="shared" ref="P89" si="50">J89*K89*L89</f>
        <v>1.3462400000000001</v>
      </c>
      <c r="Q89" s="39">
        <v>1</v>
      </c>
      <c r="R89" s="38">
        <v>38</v>
      </c>
      <c r="S89" s="38"/>
      <c r="T89" s="39">
        <f t="shared" ref="T89" si="51">P89*Q89</f>
        <v>1.3462400000000001</v>
      </c>
      <c r="U89" s="116">
        <f t="shared" ref="U89" si="52">T89*R89</f>
        <v>51.157120000000006</v>
      </c>
      <c r="V89" s="190">
        <v>9.3490000000000002</v>
      </c>
      <c r="W89" s="189">
        <f t="shared" ref="W89" si="53">T89*V89</f>
        <v>12.585997760000001</v>
      </c>
      <c r="X89" s="189"/>
      <c r="Y89" s="189">
        <v>809</v>
      </c>
      <c r="Z89" s="189">
        <v>1112</v>
      </c>
      <c r="AA89" s="189">
        <f t="shared" si="33"/>
        <v>1921</v>
      </c>
      <c r="AB89" s="189">
        <v>63.72</v>
      </c>
      <c r="AC89" s="189">
        <v>-5.4980000000000002</v>
      </c>
      <c r="AD89" s="189">
        <v>2.7520000000000001E-3</v>
      </c>
      <c r="AE89" s="189">
        <f t="shared" ref="AE89" si="54">SUM(AB89,AC89)</f>
        <v>58.222000000000001</v>
      </c>
      <c r="AF89" s="186" t="s">
        <v>616</v>
      </c>
      <c r="AG89" s="213" t="s">
        <v>617</v>
      </c>
      <c r="AH89" s="42"/>
      <c r="AI89" s="42"/>
      <c r="AJ89" s="42"/>
      <c r="AK89" s="42"/>
      <c r="AL89" s="42"/>
      <c r="AM89" s="42"/>
      <c r="AN89" s="42"/>
      <c r="AO89" s="42"/>
      <c r="AP89" s="42"/>
    </row>
    <row r="90" spans="1:42" ht="42.75">
      <c r="A90" s="35"/>
      <c r="B90" s="36"/>
      <c r="C90" s="37"/>
      <c r="D90" s="37" t="s">
        <v>603</v>
      </c>
      <c r="E90" s="37" t="s">
        <v>66</v>
      </c>
      <c r="F90" s="37" t="s">
        <v>272</v>
      </c>
      <c r="G90" s="38"/>
      <c r="H90" s="38"/>
      <c r="I90" s="38" t="s">
        <v>484</v>
      </c>
      <c r="J90" s="39">
        <v>9.6159999999999997</v>
      </c>
      <c r="K90" s="39">
        <v>1</v>
      </c>
      <c r="L90" s="39">
        <v>0.14000000000000001</v>
      </c>
      <c r="M90" s="39"/>
      <c r="N90" s="40">
        <v>1</v>
      </c>
      <c r="O90" s="40">
        <f t="shared" si="34"/>
        <v>9.6159999999999997</v>
      </c>
      <c r="P90" s="39">
        <f t="shared" si="35"/>
        <v>1.3462400000000001</v>
      </c>
      <c r="Q90" s="39">
        <v>1</v>
      </c>
      <c r="R90" s="38">
        <v>2000</v>
      </c>
      <c r="S90" s="38"/>
      <c r="T90" s="39">
        <f t="shared" si="36"/>
        <v>1.3462400000000001</v>
      </c>
      <c r="U90" s="116">
        <f t="shared" si="37"/>
        <v>2692.48</v>
      </c>
      <c r="V90" s="190">
        <v>9.3490000000000002</v>
      </c>
      <c r="W90" s="189">
        <f t="shared" si="28"/>
        <v>12.585997760000001</v>
      </c>
      <c r="X90" s="189"/>
      <c r="Y90" s="189">
        <v>5.194</v>
      </c>
      <c r="Z90" s="189">
        <v>124.5</v>
      </c>
      <c r="AA90" s="189">
        <f t="shared" si="33"/>
        <v>129.69399999999999</v>
      </c>
      <c r="AB90" s="189">
        <v>9.9659999999999993</v>
      </c>
      <c r="AC90" s="189">
        <v>-6.5310000000000007E-2</v>
      </c>
      <c r="AD90" s="189">
        <v>6.0220000000000003E-2</v>
      </c>
      <c r="AE90" s="189">
        <f t="shared" ref="AE90:AE92" si="55">SUM(AB90,AC90)</f>
        <v>9.9006899999999991</v>
      </c>
      <c r="AF90" s="178"/>
      <c r="AG90" s="213" t="s">
        <v>615</v>
      </c>
      <c r="AH90" s="42"/>
      <c r="AI90" s="42"/>
      <c r="AJ90" s="42"/>
      <c r="AK90" s="42"/>
      <c r="AL90" s="42"/>
      <c r="AM90" s="42"/>
      <c r="AN90" s="42"/>
      <c r="AO90" s="42"/>
      <c r="AP90" s="42"/>
    </row>
    <row r="91" spans="1:42" ht="42.75">
      <c r="A91" s="35"/>
      <c r="B91" s="36"/>
      <c r="C91" s="37"/>
      <c r="D91" s="37" t="s">
        <v>488</v>
      </c>
      <c r="E91" s="37" t="s">
        <v>66</v>
      </c>
      <c r="F91" s="37" t="s">
        <v>272</v>
      </c>
      <c r="G91" s="38"/>
      <c r="H91" s="38"/>
      <c r="I91" s="38" t="s">
        <v>484</v>
      </c>
      <c r="J91" s="39">
        <v>2.3490000000000002</v>
      </c>
      <c r="K91" s="39">
        <v>1</v>
      </c>
      <c r="L91" s="39">
        <v>0.03</v>
      </c>
      <c r="M91" s="39"/>
      <c r="N91" s="40">
        <v>1</v>
      </c>
      <c r="O91" s="40">
        <f t="shared" si="34"/>
        <v>2.3490000000000002</v>
      </c>
      <c r="P91" s="39">
        <f t="shared" si="35"/>
        <v>7.0470000000000005E-2</v>
      </c>
      <c r="Q91" s="39">
        <v>1</v>
      </c>
      <c r="R91" s="38">
        <v>900</v>
      </c>
      <c r="S91" s="38"/>
      <c r="T91" s="39">
        <f t="shared" si="36"/>
        <v>7.0470000000000005E-2</v>
      </c>
      <c r="U91" s="116">
        <f t="shared" si="37"/>
        <v>63.423000000000002</v>
      </c>
      <c r="V91" s="190">
        <v>93.15</v>
      </c>
      <c r="W91" s="189">
        <f t="shared" si="28"/>
        <v>6.5642805000000006</v>
      </c>
      <c r="X91" s="189"/>
      <c r="Y91" s="189">
        <v>193.9</v>
      </c>
      <c r="Z91" s="189">
        <v>933.4</v>
      </c>
      <c r="AA91" s="189">
        <f t="shared" si="33"/>
        <v>1127.3</v>
      </c>
      <c r="AB91" s="189">
        <v>95.67</v>
      </c>
      <c r="AC91" s="189">
        <v>4.0999999999999996</v>
      </c>
      <c r="AD91" s="189">
        <v>0.31530000000000002</v>
      </c>
      <c r="AE91" s="189">
        <f t="shared" si="55"/>
        <v>99.77</v>
      </c>
      <c r="AF91" s="178"/>
      <c r="AG91" s="213" t="s">
        <v>614</v>
      </c>
      <c r="AH91" s="42"/>
      <c r="AI91" s="42"/>
      <c r="AJ91" s="42"/>
      <c r="AK91" s="42"/>
      <c r="AL91" s="42"/>
      <c r="AM91" s="42"/>
      <c r="AN91" s="42"/>
      <c r="AO91" s="42"/>
      <c r="AP91" s="42"/>
    </row>
    <row r="92" spans="1:42" ht="60">
      <c r="A92" s="35"/>
      <c r="B92" s="36"/>
      <c r="C92" s="37"/>
      <c r="D92" s="37" t="s">
        <v>604</v>
      </c>
      <c r="E92" s="37" t="s">
        <v>403</v>
      </c>
      <c r="F92" s="37" t="s">
        <v>272</v>
      </c>
      <c r="G92" s="38"/>
      <c r="H92" s="38"/>
      <c r="I92" s="38" t="s">
        <v>484</v>
      </c>
      <c r="J92" s="39">
        <v>2.3490000000000002</v>
      </c>
      <c r="K92" s="39">
        <v>1</v>
      </c>
      <c r="L92" s="39">
        <v>0.14000000000000001</v>
      </c>
      <c r="M92" s="39"/>
      <c r="N92" s="40">
        <v>1</v>
      </c>
      <c r="O92" s="40">
        <f t="shared" ref="O92" si="56">J92*K92</f>
        <v>2.3490000000000002</v>
      </c>
      <c r="P92" s="39">
        <f t="shared" ref="P92" si="57">J92*K92*L92</f>
        <v>0.32886000000000004</v>
      </c>
      <c r="Q92" s="39">
        <v>1</v>
      </c>
      <c r="R92" s="214">
        <v>38</v>
      </c>
      <c r="S92" s="38"/>
      <c r="T92" s="39">
        <f t="shared" ref="T92" si="58">P92*Q92</f>
        <v>0.32886000000000004</v>
      </c>
      <c r="U92" s="116">
        <f t="shared" ref="U92" si="59">T92*R92</f>
        <v>12.496680000000001</v>
      </c>
      <c r="V92" s="190">
        <v>9.3490000000000002</v>
      </c>
      <c r="W92" s="189">
        <f t="shared" ref="W92" si="60">T92*V92</f>
        <v>3.0745121400000004</v>
      </c>
      <c r="X92" s="189"/>
      <c r="Y92" s="189">
        <v>809</v>
      </c>
      <c r="Z92" s="189">
        <v>1112</v>
      </c>
      <c r="AA92" s="189">
        <f t="shared" si="33"/>
        <v>1921</v>
      </c>
      <c r="AB92" s="189">
        <v>63.72</v>
      </c>
      <c r="AC92" s="189">
        <v>-5.4980000000000002</v>
      </c>
      <c r="AD92" s="189">
        <v>2.7520000000000001E-3</v>
      </c>
      <c r="AE92" s="189">
        <f t="shared" si="55"/>
        <v>58.222000000000001</v>
      </c>
      <c r="AF92" s="186" t="s">
        <v>616</v>
      </c>
      <c r="AG92" s="213" t="s">
        <v>617</v>
      </c>
      <c r="AH92" s="42"/>
      <c r="AI92" s="42"/>
      <c r="AJ92" s="42"/>
      <c r="AK92" s="42"/>
      <c r="AL92" s="42"/>
      <c r="AM92" s="42"/>
      <c r="AN92" s="42"/>
      <c r="AO92" s="42"/>
      <c r="AP92" s="42"/>
    </row>
    <row r="93" spans="1:42" ht="42.75">
      <c r="A93" s="35"/>
      <c r="B93" s="36"/>
      <c r="C93" s="37"/>
      <c r="D93" s="37" t="s">
        <v>603</v>
      </c>
      <c r="E93" s="37" t="s">
        <v>66</v>
      </c>
      <c r="F93" s="37" t="s">
        <v>272</v>
      </c>
      <c r="G93" s="38"/>
      <c r="H93" s="38"/>
      <c r="I93" s="38" t="s">
        <v>484</v>
      </c>
      <c r="J93" s="39">
        <v>2.3490000000000002</v>
      </c>
      <c r="K93" s="39">
        <v>1</v>
      </c>
      <c r="L93" s="39">
        <v>0.14000000000000001</v>
      </c>
      <c r="M93" s="39"/>
      <c r="N93" s="40">
        <v>1</v>
      </c>
      <c r="O93" s="40">
        <f t="shared" si="34"/>
        <v>2.3490000000000002</v>
      </c>
      <c r="P93" s="39">
        <f t="shared" si="35"/>
        <v>0.32886000000000004</v>
      </c>
      <c r="Q93" s="39">
        <v>1</v>
      </c>
      <c r="R93" s="38">
        <v>2000</v>
      </c>
      <c r="S93" s="38"/>
      <c r="T93" s="39">
        <f t="shared" si="36"/>
        <v>0.32886000000000004</v>
      </c>
      <c r="U93" s="116">
        <f t="shared" si="37"/>
        <v>657.72</v>
      </c>
      <c r="V93" s="190">
        <v>9.3490000000000002</v>
      </c>
      <c r="W93" s="189">
        <f t="shared" si="28"/>
        <v>3.0745121400000004</v>
      </c>
      <c r="X93" s="189"/>
      <c r="Y93" s="189">
        <v>5.194</v>
      </c>
      <c r="Z93" s="189">
        <v>124.5</v>
      </c>
      <c r="AA93" s="189">
        <f t="shared" si="33"/>
        <v>129.69399999999999</v>
      </c>
      <c r="AB93" s="189">
        <v>9.9659999999999993</v>
      </c>
      <c r="AC93" s="189">
        <v>-6.5310000000000007E-2</v>
      </c>
      <c r="AD93" s="189">
        <v>6.0220000000000003E-2</v>
      </c>
      <c r="AE93" s="189">
        <f t="shared" ref="AE93:AE97" si="61">SUM(AB93,AC93)</f>
        <v>9.9006899999999991</v>
      </c>
      <c r="AF93" s="178"/>
      <c r="AG93" s="213" t="s">
        <v>615</v>
      </c>
      <c r="AH93" s="42"/>
      <c r="AI93" s="42"/>
      <c r="AJ93" s="42"/>
      <c r="AK93" s="42"/>
      <c r="AL93" s="42"/>
      <c r="AM93" s="42"/>
      <c r="AN93" s="42"/>
      <c r="AO93" s="42"/>
      <c r="AP93" s="42"/>
    </row>
    <row r="94" spans="1:42" ht="42.75">
      <c r="A94" s="35"/>
      <c r="B94" s="36"/>
      <c r="C94" s="37"/>
      <c r="D94" s="37" t="s">
        <v>489</v>
      </c>
      <c r="E94" s="37" t="s">
        <v>57</v>
      </c>
      <c r="F94" s="37" t="s">
        <v>271</v>
      </c>
      <c r="G94" s="38"/>
      <c r="H94" s="38"/>
      <c r="I94" s="38" t="s">
        <v>407</v>
      </c>
      <c r="J94" s="39">
        <v>47.085000000000001</v>
      </c>
      <c r="K94" s="39">
        <v>1</v>
      </c>
      <c r="L94" s="39">
        <v>2.4E-2</v>
      </c>
      <c r="M94" s="39"/>
      <c r="N94" s="40">
        <v>1</v>
      </c>
      <c r="O94" s="40">
        <f t="shared" si="34"/>
        <v>47.085000000000001</v>
      </c>
      <c r="P94" s="39">
        <f t="shared" si="35"/>
        <v>1.1300399999999999</v>
      </c>
      <c r="Q94" s="39">
        <v>1</v>
      </c>
      <c r="R94" s="38">
        <v>492.92</v>
      </c>
      <c r="S94" s="38"/>
      <c r="T94" s="39">
        <f t="shared" si="36"/>
        <v>1.1300399999999999</v>
      </c>
      <c r="U94" s="116">
        <f t="shared" si="37"/>
        <v>557.01931679999996</v>
      </c>
      <c r="V94" s="190">
        <v>215.2</v>
      </c>
      <c r="W94" s="189">
        <f t="shared" si="28"/>
        <v>243.18460799999997</v>
      </c>
      <c r="X94" s="189"/>
      <c r="Y94" s="189">
        <v>10880</v>
      </c>
      <c r="Z94" s="189">
        <v>1128</v>
      </c>
      <c r="AA94" s="189">
        <f t="shared" ref="AA94:AA97" si="62">SUM(Y94,Z94)</f>
        <v>12008</v>
      </c>
      <c r="AB94" s="189">
        <v>82.66</v>
      </c>
      <c r="AC94" s="189">
        <v>-809.6</v>
      </c>
      <c r="AD94" s="189" t="s">
        <v>640</v>
      </c>
      <c r="AE94" s="189">
        <f t="shared" si="61"/>
        <v>-726.94</v>
      </c>
      <c r="AF94" s="178"/>
      <c r="AG94" s="213" t="s">
        <v>631</v>
      </c>
      <c r="AH94" s="42"/>
      <c r="AI94" s="42"/>
      <c r="AJ94" s="42"/>
      <c r="AK94" s="42"/>
      <c r="AL94" s="42"/>
      <c r="AM94" s="42"/>
      <c r="AN94" s="42"/>
      <c r="AO94" s="42"/>
      <c r="AP94" s="42"/>
    </row>
    <row r="95" spans="1:42" ht="42.75">
      <c r="A95" s="35"/>
      <c r="B95" s="36"/>
      <c r="C95" s="37"/>
      <c r="D95" s="37" t="s">
        <v>408</v>
      </c>
      <c r="E95" s="37" t="s">
        <v>57</v>
      </c>
      <c r="F95" s="37" t="s">
        <v>271</v>
      </c>
      <c r="G95" s="38"/>
      <c r="H95" s="38"/>
      <c r="I95" s="38" t="s">
        <v>407</v>
      </c>
      <c r="J95" s="39">
        <v>6.8949999999999996</v>
      </c>
      <c r="K95" s="39">
        <v>0.18</v>
      </c>
      <c r="L95" s="39">
        <v>0.05</v>
      </c>
      <c r="M95" s="39"/>
      <c r="N95" s="40">
        <v>1</v>
      </c>
      <c r="O95" s="40">
        <f t="shared" si="34"/>
        <v>1.2410999999999999</v>
      </c>
      <c r="P95" s="39">
        <f t="shared" si="35"/>
        <v>6.2054999999999999E-2</v>
      </c>
      <c r="Q95" s="39">
        <v>9</v>
      </c>
      <c r="R95" s="38">
        <v>492.92</v>
      </c>
      <c r="S95" s="38"/>
      <c r="T95" s="39">
        <f t="shared" si="36"/>
        <v>0.55849499999999996</v>
      </c>
      <c r="U95" s="116">
        <f t="shared" si="37"/>
        <v>275.2933554</v>
      </c>
      <c r="V95" s="190">
        <v>215.2</v>
      </c>
      <c r="W95" s="189">
        <f t="shared" si="28"/>
        <v>120.18812399999999</v>
      </c>
      <c r="X95" s="189"/>
      <c r="Y95" s="189">
        <v>10880</v>
      </c>
      <c r="Z95" s="189">
        <v>1128</v>
      </c>
      <c r="AA95" s="189">
        <f t="shared" si="62"/>
        <v>12008</v>
      </c>
      <c r="AB95" s="189">
        <v>82.66</v>
      </c>
      <c r="AC95" s="189">
        <v>-809.6</v>
      </c>
      <c r="AD95" s="189" t="s">
        <v>640</v>
      </c>
      <c r="AE95" s="189">
        <f t="shared" si="61"/>
        <v>-726.94</v>
      </c>
      <c r="AF95" s="178"/>
      <c r="AG95" s="213" t="s">
        <v>631</v>
      </c>
      <c r="AH95" s="42"/>
      <c r="AI95" s="42"/>
      <c r="AJ95" s="42"/>
      <c r="AK95" s="42"/>
      <c r="AL95" s="42"/>
      <c r="AM95" s="42"/>
      <c r="AN95" s="42"/>
      <c r="AO95" s="42"/>
      <c r="AP95" s="42"/>
    </row>
    <row r="96" spans="1:42" ht="42.75">
      <c r="A96" s="35"/>
      <c r="B96" s="36"/>
      <c r="C96" s="37"/>
      <c r="D96" s="37" t="s">
        <v>600</v>
      </c>
      <c r="E96" s="37" t="s">
        <v>147</v>
      </c>
      <c r="F96" s="37" t="s">
        <v>273</v>
      </c>
      <c r="G96" s="38"/>
      <c r="H96" s="38"/>
      <c r="I96" s="38" t="s">
        <v>407</v>
      </c>
      <c r="J96" s="39">
        <v>47.085000000000001</v>
      </c>
      <c r="K96" s="39">
        <v>1</v>
      </c>
      <c r="L96" s="39">
        <v>0.126</v>
      </c>
      <c r="M96" s="39"/>
      <c r="N96" s="40">
        <v>1</v>
      </c>
      <c r="O96" s="40">
        <f t="shared" ref="O96" si="63">J96*K96</f>
        <v>47.085000000000001</v>
      </c>
      <c r="P96" s="39">
        <f>J96*K96*L96</f>
        <v>5.9327100000000002</v>
      </c>
      <c r="Q96" s="39">
        <v>0.1</v>
      </c>
      <c r="R96" s="38">
        <v>1800</v>
      </c>
      <c r="S96" s="38"/>
      <c r="T96" s="39">
        <f t="shared" ref="T96" si="64">P96*Q96</f>
        <v>0.59327099999999999</v>
      </c>
      <c r="U96" s="116">
        <f t="shared" ref="U96" si="65">T96*R96</f>
        <v>1067.8878</v>
      </c>
      <c r="V96" s="190">
        <v>9.3490000000000002</v>
      </c>
      <c r="W96" s="189">
        <f t="shared" ref="W96" si="66">T96*V96</f>
        <v>5.5464905790000003</v>
      </c>
      <c r="X96" s="189"/>
      <c r="Y96" s="189">
        <v>1291</v>
      </c>
      <c r="Z96" s="189">
        <v>2548</v>
      </c>
      <c r="AA96" s="189">
        <f t="shared" si="62"/>
        <v>3839</v>
      </c>
      <c r="AB96" s="189">
        <v>395.1</v>
      </c>
      <c r="AC96" s="189">
        <v>1.3440000000000001E-2</v>
      </c>
      <c r="AD96" s="189">
        <v>0.13089999999999999</v>
      </c>
      <c r="AE96" s="189">
        <f t="shared" si="61"/>
        <v>395.11344000000003</v>
      </c>
      <c r="AF96" s="178"/>
      <c r="AG96" s="213" t="s">
        <v>622</v>
      </c>
      <c r="AH96" s="42"/>
      <c r="AI96" s="42"/>
      <c r="AJ96" s="42"/>
      <c r="AK96" s="42"/>
      <c r="AL96" s="42"/>
      <c r="AM96" s="42"/>
      <c r="AN96" s="42"/>
      <c r="AO96" s="42"/>
      <c r="AP96" s="42"/>
    </row>
    <row r="97" spans="1:42" ht="60">
      <c r="A97" s="35"/>
      <c r="B97" s="36"/>
      <c r="C97" s="37"/>
      <c r="D97" s="37" t="s">
        <v>601</v>
      </c>
      <c r="E97" s="37" t="s">
        <v>66</v>
      </c>
      <c r="F97" s="37" t="s">
        <v>272</v>
      </c>
      <c r="G97" s="38"/>
      <c r="H97" s="38"/>
      <c r="I97" s="38" t="s">
        <v>407</v>
      </c>
      <c r="J97" s="39">
        <v>47.085000000000001</v>
      </c>
      <c r="K97" s="39">
        <v>1</v>
      </c>
      <c r="L97" s="39">
        <v>0.126</v>
      </c>
      <c r="M97" s="39"/>
      <c r="N97" s="40">
        <v>1</v>
      </c>
      <c r="O97" s="40">
        <f t="shared" si="34"/>
        <v>47.085000000000001</v>
      </c>
      <c r="P97" s="39">
        <f t="shared" si="35"/>
        <v>5.9327100000000002</v>
      </c>
      <c r="Q97" s="39">
        <v>0.9</v>
      </c>
      <c r="R97" s="38">
        <v>2000</v>
      </c>
      <c r="S97" s="38"/>
      <c r="T97" s="39">
        <f t="shared" si="36"/>
        <v>5.3394390000000005</v>
      </c>
      <c r="U97" s="116">
        <f t="shared" si="37"/>
        <v>10678.878000000001</v>
      </c>
      <c r="V97" s="190">
        <v>9.3490000000000002</v>
      </c>
      <c r="W97" s="189">
        <f t="shared" si="28"/>
        <v>49.918415211000003</v>
      </c>
      <c r="X97" s="189"/>
      <c r="Y97" s="189">
        <v>5.194</v>
      </c>
      <c r="Z97" s="189">
        <v>124.5</v>
      </c>
      <c r="AA97" s="189">
        <f t="shared" si="62"/>
        <v>129.69399999999999</v>
      </c>
      <c r="AB97" s="189">
        <v>9.9659999999999993</v>
      </c>
      <c r="AC97" s="189">
        <v>-6.5310000000000007E-2</v>
      </c>
      <c r="AD97" s="189">
        <v>6.0220000000000003E-2</v>
      </c>
      <c r="AE97" s="189">
        <f t="shared" si="61"/>
        <v>9.9006899999999991</v>
      </c>
      <c r="AF97" s="186" t="s">
        <v>624</v>
      </c>
      <c r="AG97" s="213" t="s">
        <v>615</v>
      </c>
      <c r="AH97" s="42"/>
      <c r="AI97" s="42"/>
      <c r="AJ97" s="42"/>
      <c r="AK97" s="42"/>
      <c r="AL97" s="42"/>
      <c r="AM97" s="42"/>
      <c r="AN97" s="42"/>
      <c r="AO97" s="42"/>
      <c r="AP97" s="42"/>
    </row>
    <row r="98" spans="1:42" ht="42.75">
      <c r="A98" s="35"/>
      <c r="B98" s="36"/>
      <c r="C98" s="37"/>
      <c r="D98" s="37" t="s">
        <v>490</v>
      </c>
      <c r="E98" s="37" t="s">
        <v>57</v>
      </c>
      <c r="F98" s="37" t="s">
        <v>271</v>
      </c>
      <c r="G98" s="38"/>
      <c r="H98" s="38"/>
      <c r="I98" s="38" t="s">
        <v>407</v>
      </c>
      <c r="J98" s="39">
        <v>47.085000000000001</v>
      </c>
      <c r="K98" s="39">
        <v>1</v>
      </c>
      <c r="L98" s="39">
        <v>2.4E-2</v>
      </c>
      <c r="M98" s="39"/>
      <c r="N98" s="40">
        <v>1</v>
      </c>
      <c r="O98" s="40">
        <f t="shared" si="34"/>
        <v>47.085000000000001</v>
      </c>
      <c r="P98" s="39">
        <f t="shared" si="35"/>
        <v>1.1300399999999999</v>
      </c>
      <c r="Q98" s="39">
        <v>1</v>
      </c>
      <c r="R98" s="38">
        <v>492.92</v>
      </c>
      <c r="S98" s="38"/>
      <c r="T98" s="39">
        <f t="shared" si="36"/>
        <v>1.1300399999999999</v>
      </c>
      <c r="U98" s="116">
        <f t="shared" si="37"/>
        <v>557.01931679999996</v>
      </c>
      <c r="V98" s="190">
        <v>215.2</v>
      </c>
      <c r="W98" s="189">
        <f t="shared" si="28"/>
        <v>243.18460799999997</v>
      </c>
      <c r="X98" s="189"/>
      <c r="Y98" s="189">
        <v>10880</v>
      </c>
      <c r="Z98" s="189">
        <v>1128</v>
      </c>
      <c r="AA98" s="189">
        <f t="shared" ref="AA98" si="67">SUM(Y98,Z98)</f>
        <v>12008</v>
      </c>
      <c r="AB98" s="189">
        <v>82.66</v>
      </c>
      <c r="AC98" s="189">
        <v>-809.6</v>
      </c>
      <c r="AD98" s="189" t="s">
        <v>640</v>
      </c>
      <c r="AE98" s="189">
        <f t="shared" ref="AE98:AE99" si="68">SUM(AB98,AC98)</f>
        <v>-726.94</v>
      </c>
      <c r="AF98" s="178"/>
      <c r="AG98" s="213" t="s">
        <v>631</v>
      </c>
      <c r="AH98" s="42"/>
      <c r="AI98" s="42"/>
      <c r="AJ98" s="42"/>
      <c r="AK98" s="42"/>
      <c r="AL98" s="42"/>
      <c r="AM98" s="42"/>
      <c r="AN98" s="42"/>
      <c r="AO98" s="42"/>
      <c r="AP98" s="42"/>
    </row>
    <row r="99" spans="1:42" ht="42.75">
      <c r="A99" s="35"/>
      <c r="B99" s="36"/>
      <c r="C99" s="37"/>
      <c r="D99" s="37" t="s">
        <v>492</v>
      </c>
      <c r="E99" s="37" t="s">
        <v>147</v>
      </c>
      <c r="F99" s="37" t="s">
        <v>273</v>
      </c>
      <c r="G99" s="38"/>
      <c r="H99" s="38"/>
      <c r="I99" s="38" t="s">
        <v>58</v>
      </c>
      <c r="J99" s="39">
        <v>35.369</v>
      </c>
      <c r="K99" s="39">
        <v>1</v>
      </c>
      <c r="L99" s="39">
        <v>0.08</v>
      </c>
      <c r="M99" s="39"/>
      <c r="N99" s="40">
        <v>1</v>
      </c>
      <c r="O99" s="40">
        <f t="shared" si="34"/>
        <v>35.369</v>
      </c>
      <c r="P99" s="39">
        <f t="shared" si="35"/>
        <v>2.82952</v>
      </c>
      <c r="Q99" s="39">
        <v>1</v>
      </c>
      <c r="R99" s="38">
        <v>1800</v>
      </c>
      <c r="S99" s="38"/>
      <c r="T99" s="39">
        <f t="shared" si="36"/>
        <v>2.82952</v>
      </c>
      <c r="U99" s="116">
        <f t="shared" si="37"/>
        <v>5093.1360000000004</v>
      </c>
      <c r="V99" s="189">
        <v>185.6</v>
      </c>
      <c r="W99" s="189">
        <f t="shared" si="28"/>
        <v>525.15891199999999</v>
      </c>
      <c r="X99" s="189"/>
      <c r="Y99" s="189">
        <v>1291</v>
      </c>
      <c r="Z99" s="189">
        <v>2548</v>
      </c>
      <c r="AA99" s="189">
        <f>SUM(Y99,Z99)</f>
        <v>3839</v>
      </c>
      <c r="AB99" s="189">
        <v>395.1</v>
      </c>
      <c r="AC99" s="189">
        <v>1.3440000000000001E-2</v>
      </c>
      <c r="AD99" s="189">
        <v>0.13089999999999999</v>
      </c>
      <c r="AE99" s="189">
        <f t="shared" si="68"/>
        <v>395.11344000000003</v>
      </c>
      <c r="AF99" s="178"/>
      <c r="AG99" s="213" t="s">
        <v>622</v>
      </c>
      <c r="AH99" s="42"/>
      <c r="AI99" s="42"/>
      <c r="AJ99" s="42"/>
      <c r="AK99" s="42"/>
      <c r="AL99" s="42"/>
      <c r="AM99" s="42"/>
      <c r="AN99" s="42"/>
      <c r="AO99" s="42"/>
      <c r="AP99" s="42"/>
    </row>
    <row r="100" spans="1:42" ht="14.25">
      <c r="A100" s="35"/>
      <c r="B100" s="36"/>
      <c r="C100" s="37"/>
      <c r="D100" s="37" t="s">
        <v>402</v>
      </c>
      <c r="E100" s="37" t="s">
        <v>403</v>
      </c>
      <c r="F100" s="37" t="s">
        <v>271</v>
      </c>
      <c r="G100" s="38"/>
      <c r="H100" s="38"/>
      <c r="I100" s="38" t="s">
        <v>58</v>
      </c>
      <c r="J100" s="39">
        <v>35.369</v>
      </c>
      <c r="K100" s="39">
        <v>1</v>
      </c>
      <c r="L100" s="39">
        <v>0.19</v>
      </c>
      <c r="M100" s="39"/>
      <c r="N100" s="40">
        <v>1</v>
      </c>
      <c r="O100" s="40">
        <f t="shared" si="34"/>
        <v>35.369</v>
      </c>
      <c r="P100" s="39">
        <f t="shared" si="35"/>
        <v>6.72011</v>
      </c>
      <c r="Q100" s="39">
        <v>1</v>
      </c>
      <c r="R100" s="38">
        <v>250</v>
      </c>
      <c r="S100" s="38"/>
      <c r="T100" s="39">
        <f t="shared" si="36"/>
        <v>6.72011</v>
      </c>
      <c r="U100" s="116">
        <f t="shared" si="37"/>
        <v>1680.0274999999999</v>
      </c>
      <c r="V100" s="124"/>
      <c r="W100" s="189">
        <f>T100*X100</f>
        <v>52.685662399999998</v>
      </c>
      <c r="X100" s="189">
        <v>7.84</v>
      </c>
      <c r="Y100" s="189"/>
      <c r="Z100" s="189"/>
      <c r="AA100" s="189"/>
      <c r="AB100" s="189"/>
      <c r="AC100" s="189"/>
      <c r="AD100" s="189"/>
      <c r="AE100" s="189"/>
      <c r="AF100" s="178"/>
      <c r="AG100" s="41"/>
      <c r="AH100" s="42"/>
      <c r="AI100" s="42"/>
      <c r="AJ100" s="42"/>
      <c r="AK100" s="42"/>
      <c r="AL100" s="42"/>
      <c r="AM100" s="42"/>
      <c r="AN100" s="42"/>
      <c r="AO100" s="42"/>
      <c r="AP100" s="42"/>
    </row>
    <row r="101" spans="1:42" ht="42.75">
      <c r="A101" s="35"/>
      <c r="B101" s="36"/>
      <c r="C101" s="37"/>
      <c r="D101" s="37" t="s">
        <v>405</v>
      </c>
      <c r="E101" s="37" t="s">
        <v>147</v>
      </c>
      <c r="F101" s="37" t="s">
        <v>273</v>
      </c>
      <c r="G101" s="38"/>
      <c r="H101" s="38"/>
      <c r="I101" s="38" t="s">
        <v>58</v>
      </c>
      <c r="J101" s="39">
        <v>35.369</v>
      </c>
      <c r="K101" s="39">
        <v>1</v>
      </c>
      <c r="L101" s="39">
        <v>0.02</v>
      </c>
      <c r="M101" s="39"/>
      <c r="N101" s="40">
        <v>1</v>
      </c>
      <c r="O101" s="40">
        <f t="shared" si="34"/>
        <v>35.369</v>
      </c>
      <c r="P101" s="39">
        <f t="shared" si="35"/>
        <v>0.70738000000000001</v>
      </c>
      <c r="Q101" s="39">
        <v>1</v>
      </c>
      <c r="R101" s="38">
        <v>1800</v>
      </c>
      <c r="S101" s="38"/>
      <c r="T101" s="39">
        <f t="shared" si="36"/>
        <v>0.70738000000000001</v>
      </c>
      <c r="U101" s="116">
        <f t="shared" si="37"/>
        <v>1273.2840000000001</v>
      </c>
      <c r="V101" s="189">
        <v>408</v>
      </c>
      <c r="W101" s="189">
        <f t="shared" ref="W101:W106" si="69">T101*V101</f>
        <v>288.61104</v>
      </c>
      <c r="X101" s="189"/>
      <c r="Y101" s="189">
        <v>1291</v>
      </c>
      <c r="Z101" s="189">
        <v>2548</v>
      </c>
      <c r="AA101" s="189">
        <f t="shared" ref="AA101:AA113" si="70">SUM(Y101,Z101)</f>
        <v>3839</v>
      </c>
      <c r="AB101" s="189">
        <v>395.1</v>
      </c>
      <c r="AC101" s="189">
        <v>1.3440000000000001E-2</v>
      </c>
      <c r="AD101" s="189">
        <v>0.13089999999999999</v>
      </c>
      <c r="AE101" s="189">
        <f t="shared" ref="AE101:AE113" si="71">SUM(AB101,AC101)</f>
        <v>395.11344000000003</v>
      </c>
      <c r="AF101" s="178"/>
      <c r="AG101" s="213" t="s">
        <v>622</v>
      </c>
      <c r="AH101" s="42"/>
      <c r="AI101" s="42"/>
      <c r="AJ101" s="42"/>
      <c r="AK101" s="42"/>
      <c r="AL101" s="42"/>
      <c r="AM101" s="42"/>
      <c r="AN101" s="42"/>
      <c r="AO101" s="42"/>
      <c r="AP101" s="42"/>
    </row>
    <row r="102" spans="1:42" ht="72">
      <c r="A102" s="35"/>
      <c r="B102" s="36"/>
      <c r="C102" s="37"/>
      <c r="D102" s="37" t="s">
        <v>493</v>
      </c>
      <c r="E102" s="37" t="s">
        <v>61</v>
      </c>
      <c r="F102" s="37" t="s">
        <v>272</v>
      </c>
      <c r="G102" s="38"/>
      <c r="H102" s="38"/>
      <c r="I102" s="38" t="s">
        <v>58</v>
      </c>
      <c r="J102" s="39">
        <v>35.369</v>
      </c>
      <c r="K102" s="39">
        <v>1</v>
      </c>
      <c r="L102" s="39">
        <v>0.18</v>
      </c>
      <c r="M102" s="39"/>
      <c r="N102" s="40">
        <v>1</v>
      </c>
      <c r="O102" s="40">
        <f t="shared" si="34"/>
        <v>35.369</v>
      </c>
      <c r="P102" s="39">
        <f t="shared" si="35"/>
        <v>6.3664199999999997</v>
      </c>
      <c r="Q102" s="39">
        <v>1</v>
      </c>
      <c r="R102" s="38">
        <v>1850</v>
      </c>
      <c r="S102" s="38"/>
      <c r="T102" s="39">
        <f t="shared" si="36"/>
        <v>6.3664199999999997</v>
      </c>
      <c r="U102" s="116">
        <f t="shared" si="37"/>
        <v>11777.877</v>
      </c>
      <c r="V102" s="189">
        <v>3.5000000000000003E-2</v>
      </c>
      <c r="W102" s="189">
        <f t="shared" si="69"/>
        <v>0.22282470000000001</v>
      </c>
      <c r="X102" s="189"/>
      <c r="Y102" s="189">
        <v>1.703E-2</v>
      </c>
      <c r="Z102" s="189">
        <v>0.54649999999999999</v>
      </c>
      <c r="AA102" s="189">
        <f t="shared" si="70"/>
        <v>0.56352999999999998</v>
      </c>
      <c r="AB102" s="189">
        <v>3.492E-2</v>
      </c>
      <c r="AC102" s="189">
        <v>2.4029999999999999E-5</v>
      </c>
      <c r="AD102" s="189">
        <v>3.6480000000000003E-5</v>
      </c>
      <c r="AE102" s="189">
        <f t="shared" si="71"/>
        <v>3.4944030000000001E-2</v>
      </c>
      <c r="AF102" s="186" t="s">
        <v>625</v>
      </c>
      <c r="AG102" s="213" t="s">
        <v>626</v>
      </c>
      <c r="AH102" s="42"/>
      <c r="AI102" s="42"/>
      <c r="AJ102" s="42"/>
      <c r="AK102" s="42"/>
      <c r="AL102" s="42"/>
      <c r="AM102" s="42"/>
      <c r="AN102" s="42"/>
      <c r="AO102" s="42"/>
      <c r="AP102" s="42"/>
    </row>
    <row r="103" spans="1:42" ht="42.75">
      <c r="A103" s="35"/>
      <c r="B103" s="36"/>
      <c r="C103" s="37"/>
      <c r="D103" s="37" t="s">
        <v>494</v>
      </c>
      <c r="E103" s="37" t="s">
        <v>57</v>
      </c>
      <c r="F103" s="37" t="s">
        <v>271</v>
      </c>
      <c r="G103" s="38"/>
      <c r="H103" s="38"/>
      <c r="I103" s="38" t="s">
        <v>58</v>
      </c>
      <c r="J103" s="39">
        <v>22.271000000000001</v>
      </c>
      <c r="K103" s="39">
        <v>1</v>
      </c>
      <c r="L103" s="39">
        <v>2.4E-2</v>
      </c>
      <c r="M103" s="39"/>
      <c r="N103" s="40">
        <v>1</v>
      </c>
      <c r="O103" s="40">
        <f t="shared" si="34"/>
        <v>22.271000000000001</v>
      </c>
      <c r="P103" s="39">
        <f t="shared" si="35"/>
        <v>0.53450399999999998</v>
      </c>
      <c r="Q103" s="39">
        <v>1</v>
      </c>
      <c r="R103" s="38">
        <v>492.92</v>
      </c>
      <c r="S103" s="38"/>
      <c r="T103" s="39">
        <f t="shared" si="36"/>
        <v>0.53450399999999998</v>
      </c>
      <c r="U103" s="116">
        <f t="shared" si="37"/>
        <v>263.46771167999998</v>
      </c>
      <c r="V103" s="189">
        <v>215.2</v>
      </c>
      <c r="W103" s="189">
        <f>T103*V103</f>
        <v>115.02526079999998</v>
      </c>
      <c r="X103" s="189"/>
      <c r="Y103" s="189">
        <v>10880</v>
      </c>
      <c r="Z103" s="189">
        <v>1128</v>
      </c>
      <c r="AA103" s="189">
        <f t="shared" si="70"/>
        <v>12008</v>
      </c>
      <c r="AB103" s="189">
        <v>82.66</v>
      </c>
      <c r="AC103" s="189">
        <v>-809.6</v>
      </c>
      <c r="AD103" s="189" t="s">
        <v>640</v>
      </c>
      <c r="AE103" s="189">
        <f t="shared" si="71"/>
        <v>-726.94</v>
      </c>
      <c r="AF103" s="178"/>
      <c r="AG103" s="213" t="s">
        <v>631</v>
      </c>
      <c r="AH103" s="42"/>
      <c r="AI103" s="42"/>
      <c r="AJ103" s="42"/>
      <c r="AK103" s="42"/>
      <c r="AL103" s="42"/>
      <c r="AM103" s="42"/>
      <c r="AN103" s="42"/>
      <c r="AO103" s="42"/>
      <c r="AP103" s="42"/>
    </row>
    <row r="104" spans="1:42" ht="42.75">
      <c r="A104" s="35"/>
      <c r="B104" s="36"/>
      <c r="C104" s="37"/>
      <c r="D104" s="37" t="s">
        <v>495</v>
      </c>
      <c r="E104" s="37" t="s">
        <v>53</v>
      </c>
      <c r="F104" s="37" t="s">
        <v>272</v>
      </c>
      <c r="G104" s="38"/>
      <c r="H104" s="38"/>
      <c r="I104" s="38" t="s">
        <v>58</v>
      </c>
      <c r="J104" s="39">
        <v>7.6970000000000001</v>
      </c>
      <c r="K104" s="39">
        <v>1</v>
      </c>
      <c r="L104" s="39">
        <v>0.03</v>
      </c>
      <c r="M104" s="39"/>
      <c r="N104" s="40">
        <v>1</v>
      </c>
      <c r="O104" s="40">
        <f t="shared" si="34"/>
        <v>7.6970000000000001</v>
      </c>
      <c r="P104" s="39">
        <f t="shared" si="35"/>
        <v>0.23091</v>
      </c>
      <c r="Q104" s="39">
        <v>1</v>
      </c>
      <c r="R104" s="38">
        <v>2600</v>
      </c>
      <c r="S104" s="38">
        <v>52</v>
      </c>
      <c r="T104" s="39">
        <f t="shared" si="36"/>
        <v>0.23091</v>
      </c>
      <c r="U104" s="116">
        <f>T104*S104</f>
        <v>12.00732</v>
      </c>
      <c r="V104" s="189">
        <v>29.13</v>
      </c>
      <c r="W104" s="189">
        <f>T104*V104</f>
        <v>6.7264083000000001</v>
      </c>
      <c r="X104" s="189"/>
      <c r="Y104" s="189">
        <v>82.15</v>
      </c>
      <c r="Z104" s="189">
        <v>180.8</v>
      </c>
      <c r="AA104" s="189">
        <f t="shared" si="70"/>
        <v>262.95000000000005</v>
      </c>
      <c r="AB104" s="189">
        <v>13.74</v>
      </c>
      <c r="AC104" s="189">
        <v>3.2779999999999997E-2</v>
      </c>
      <c r="AD104" s="189">
        <v>2.179E-2</v>
      </c>
      <c r="AE104" s="189">
        <f t="shared" si="71"/>
        <v>13.772780000000001</v>
      </c>
      <c r="AF104" s="178"/>
      <c r="AG104" s="213" t="s">
        <v>628</v>
      </c>
      <c r="AH104" s="42"/>
      <c r="AI104" s="42"/>
      <c r="AJ104" s="42"/>
      <c r="AK104" s="42"/>
      <c r="AL104" s="42"/>
      <c r="AM104" s="42"/>
      <c r="AN104" s="42"/>
      <c r="AO104" s="42"/>
      <c r="AP104" s="42"/>
    </row>
    <row r="105" spans="1:42" ht="42.75">
      <c r="A105" s="35"/>
      <c r="B105" s="36"/>
      <c r="C105" s="37"/>
      <c r="D105" s="37" t="s">
        <v>496</v>
      </c>
      <c r="E105" s="37" t="s">
        <v>66</v>
      </c>
      <c r="F105" s="37" t="s">
        <v>272</v>
      </c>
      <c r="G105" s="38"/>
      <c r="H105" s="38"/>
      <c r="I105" s="38" t="s">
        <v>58</v>
      </c>
      <c r="J105" s="39">
        <v>5.4009999999999998</v>
      </c>
      <c r="K105" s="39">
        <v>1</v>
      </c>
      <c r="L105" s="39">
        <v>0.03</v>
      </c>
      <c r="M105" s="39"/>
      <c r="N105" s="40">
        <v>1</v>
      </c>
      <c r="O105" s="40">
        <f t="shared" si="34"/>
        <v>5.4009999999999998</v>
      </c>
      <c r="P105" s="39">
        <f t="shared" si="35"/>
        <v>0.16202999999999998</v>
      </c>
      <c r="Q105" s="39">
        <v>1</v>
      </c>
      <c r="R105" s="38">
        <v>1800</v>
      </c>
      <c r="S105" s="38"/>
      <c r="T105" s="39">
        <f>P105*Q105</f>
        <v>0.16202999999999998</v>
      </c>
      <c r="U105" s="116">
        <f>T105*R105</f>
        <v>291.65399999999994</v>
      </c>
      <c r="V105" s="189">
        <v>185.6</v>
      </c>
      <c r="W105" s="189">
        <f t="shared" si="69"/>
        <v>30.072767999999996</v>
      </c>
      <c r="X105" s="189"/>
      <c r="Y105" s="189">
        <v>229.2</v>
      </c>
      <c r="Z105" s="189">
        <v>803.2</v>
      </c>
      <c r="AA105" s="189">
        <f t="shared" si="70"/>
        <v>1032.4000000000001</v>
      </c>
      <c r="AB105" s="189">
        <v>185.7</v>
      </c>
      <c r="AC105" s="189">
        <v>-0.55900000000000005</v>
      </c>
      <c r="AD105" s="189">
        <v>0.40289999999999998</v>
      </c>
      <c r="AE105" s="189">
        <f t="shared" si="71"/>
        <v>185.14099999999999</v>
      </c>
      <c r="AF105" s="186" t="s">
        <v>630</v>
      </c>
      <c r="AG105" s="213" t="s">
        <v>623</v>
      </c>
      <c r="AH105" s="42"/>
      <c r="AI105" s="42"/>
      <c r="AJ105" s="42"/>
      <c r="AK105" s="42"/>
      <c r="AL105" s="42"/>
      <c r="AM105" s="42"/>
      <c r="AN105" s="42"/>
      <c r="AO105" s="42"/>
      <c r="AP105" s="42"/>
    </row>
    <row r="106" spans="1:42" ht="42.75">
      <c r="A106" s="35"/>
      <c r="B106" s="36"/>
      <c r="C106" s="37"/>
      <c r="D106" s="37" t="s">
        <v>560</v>
      </c>
      <c r="E106" s="37" t="s">
        <v>53</v>
      </c>
      <c r="F106" s="37" t="s">
        <v>272</v>
      </c>
      <c r="G106" s="38"/>
      <c r="H106" s="38"/>
      <c r="I106" s="38" t="s">
        <v>401</v>
      </c>
      <c r="J106" s="39">
        <v>27.1</v>
      </c>
      <c r="K106" s="39">
        <v>0.6</v>
      </c>
      <c r="L106" s="39">
        <v>0.45</v>
      </c>
      <c r="M106" s="39"/>
      <c r="N106" s="40">
        <v>1</v>
      </c>
      <c r="O106" s="40">
        <f t="shared" si="34"/>
        <v>16.260000000000002</v>
      </c>
      <c r="P106" s="39">
        <f t="shared" si="35"/>
        <v>7.3170000000000011</v>
      </c>
      <c r="Q106" s="39">
        <v>1</v>
      </c>
      <c r="R106" s="38"/>
      <c r="S106" s="38">
        <v>208</v>
      </c>
      <c r="T106" s="39">
        <f>P106*Q106</f>
        <v>7.3170000000000011</v>
      </c>
      <c r="U106" s="116">
        <f>T106*S106</f>
        <v>1521.9360000000001</v>
      </c>
      <c r="V106" s="189">
        <v>75.8</v>
      </c>
      <c r="W106" s="189">
        <f t="shared" si="69"/>
        <v>554.62860000000001</v>
      </c>
      <c r="X106" s="189"/>
      <c r="Y106" s="189">
        <v>6.117</v>
      </c>
      <c r="Z106" s="189">
        <v>79.95</v>
      </c>
      <c r="AA106" s="189">
        <f t="shared" si="70"/>
        <v>86.067000000000007</v>
      </c>
      <c r="AB106" s="189">
        <v>5.9770000000000003</v>
      </c>
      <c r="AC106" s="189">
        <v>3.8580000000000003E-2</v>
      </c>
      <c r="AD106" s="189">
        <v>4.7739999999999998E-2</v>
      </c>
      <c r="AE106" s="189">
        <f t="shared" si="71"/>
        <v>6.0155799999999999</v>
      </c>
      <c r="AF106" s="178"/>
      <c r="AG106" s="213" t="s">
        <v>629</v>
      </c>
      <c r="AH106" s="42"/>
      <c r="AI106" s="42"/>
      <c r="AJ106" s="42"/>
      <c r="AK106" s="42"/>
      <c r="AL106" s="42"/>
      <c r="AM106" s="42"/>
      <c r="AN106" s="42"/>
      <c r="AO106" s="42"/>
      <c r="AP106" s="42"/>
    </row>
    <row r="107" spans="1:42" ht="42.75">
      <c r="A107" s="35"/>
      <c r="B107" s="36"/>
      <c r="C107" s="37"/>
      <c r="D107" s="37" t="s">
        <v>605</v>
      </c>
      <c r="E107" s="37" t="s">
        <v>53</v>
      </c>
      <c r="F107" s="37" t="s">
        <v>272</v>
      </c>
      <c r="G107" s="38"/>
      <c r="H107" s="38"/>
      <c r="I107" s="38" t="s">
        <v>401</v>
      </c>
      <c r="J107" s="39">
        <v>27.1</v>
      </c>
      <c r="K107" s="39">
        <v>0.6</v>
      </c>
      <c r="L107" s="39">
        <v>0.6</v>
      </c>
      <c r="M107" s="39"/>
      <c r="N107" s="40">
        <v>1</v>
      </c>
      <c r="O107" s="40">
        <f t="shared" ref="O107" si="72">J107*K107</f>
        <v>16.260000000000002</v>
      </c>
      <c r="P107" s="39">
        <f t="shared" ref="P107" si="73">J107*K107*L107</f>
        <v>9.7560000000000002</v>
      </c>
      <c r="Q107" s="39">
        <v>1</v>
      </c>
      <c r="R107" s="38">
        <v>1350</v>
      </c>
      <c r="S107" s="38"/>
      <c r="T107" s="39">
        <f t="shared" ref="T107" si="74">P107*Q107</f>
        <v>9.7560000000000002</v>
      </c>
      <c r="U107" s="116">
        <f t="shared" ref="U107" si="75">T107*R107</f>
        <v>13170.6</v>
      </c>
      <c r="V107" s="189">
        <v>185.6</v>
      </c>
      <c r="W107" s="189">
        <f t="shared" ref="W107" si="76">T107*V107</f>
        <v>1810.7136</v>
      </c>
      <c r="X107" s="189"/>
      <c r="Y107" s="189">
        <v>1.703E-2</v>
      </c>
      <c r="Z107" s="189">
        <v>0.54649999999999999</v>
      </c>
      <c r="AA107" s="189">
        <f t="shared" si="70"/>
        <v>0.56352999999999998</v>
      </c>
      <c r="AB107" s="189">
        <v>3.492E-2</v>
      </c>
      <c r="AC107" s="189">
        <v>2.4029999999999999E-5</v>
      </c>
      <c r="AD107" s="189">
        <v>3.6480000000000003E-5</v>
      </c>
      <c r="AE107" s="189">
        <f t="shared" si="71"/>
        <v>3.4944030000000001E-2</v>
      </c>
      <c r="AF107" s="178" t="s">
        <v>627</v>
      </c>
      <c r="AG107" s="213" t="s">
        <v>626</v>
      </c>
      <c r="AH107" s="42"/>
      <c r="AI107" s="42"/>
      <c r="AJ107" s="42"/>
      <c r="AK107" s="42"/>
      <c r="AL107" s="42"/>
      <c r="AM107" s="42"/>
      <c r="AN107" s="42"/>
      <c r="AO107" s="42"/>
      <c r="AP107" s="42"/>
    </row>
    <row r="108" spans="1:42" ht="42.75">
      <c r="A108" s="35"/>
      <c r="B108" s="36"/>
      <c r="C108" s="37"/>
      <c r="D108" s="37" t="s">
        <v>606</v>
      </c>
      <c r="E108" s="37" t="s">
        <v>147</v>
      </c>
      <c r="F108" s="37" t="s">
        <v>273</v>
      </c>
      <c r="G108" s="38"/>
      <c r="H108" s="38"/>
      <c r="I108" s="38" t="s">
        <v>401</v>
      </c>
      <c r="J108" s="39">
        <v>27.1</v>
      </c>
      <c r="K108" s="39">
        <v>0.6</v>
      </c>
      <c r="L108" s="39">
        <v>0.6</v>
      </c>
      <c r="M108" s="39"/>
      <c r="N108" s="40">
        <v>1</v>
      </c>
      <c r="O108" s="40">
        <f t="shared" ref="O108" si="77">J108*K108</f>
        <v>16.260000000000002</v>
      </c>
      <c r="P108" s="39">
        <f t="shared" ref="P108" si="78">J108*K108*L108</f>
        <v>9.7560000000000002</v>
      </c>
      <c r="Q108" s="39">
        <v>1</v>
      </c>
      <c r="R108" s="38">
        <v>1800</v>
      </c>
      <c r="S108" s="38"/>
      <c r="T108" s="39">
        <f t="shared" ref="T108" si="79">P108*Q108</f>
        <v>9.7560000000000002</v>
      </c>
      <c r="U108" s="116">
        <f t="shared" ref="U108" si="80">T108*R108</f>
        <v>17560.8</v>
      </c>
      <c r="V108" s="189">
        <v>185.6</v>
      </c>
      <c r="W108" s="189">
        <f t="shared" ref="W108" si="81">T108*V108</f>
        <v>1810.7136</v>
      </c>
      <c r="X108" s="189"/>
      <c r="Y108" s="189">
        <v>229.2</v>
      </c>
      <c r="Z108" s="189">
        <v>803.2</v>
      </c>
      <c r="AA108" s="189">
        <f t="shared" si="70"/>
        <v>1032.4000000000001</v>
      </c>
      <c r="AB108" s="189">
        <v>185.7</v>
      </c>
      <c r="AC108" s="189">
        <v>-0.55900000000000005</v>
      </c>
      <c r="AD108" s="189">
        <v>0.40289999999999998</v>
      </c>
      <c r="AE108" s="189">
        <f t="shared" si="71"/>
        <v>185.14099999999999</v>
      </c>
      <c r="AF108" s="178"/>
      <c r="AG108" s="213" t="s">
        <v>623</v>
      </c>
      <c r="AH108" s="42"/>
      <c r="AI108" s="42"/>
      <c r="AJ108" s="42"/>
      <c r="AK108" s="42"/>
      <c r="AL108" s="42"/>
      <c r="AM108" s="42"/>
      <c r="AN108" s="42"/>
      <c r="AO108" s="42"/>
      <c r="AP108" s="42"/>
    </row>
    <row r="109" spans="1:42" ht="42.75">
      <c r="A109" s="35"/>
      <c r="B109" s="36"/>
      <c r="C109" s="37"/>
      <c r="D109" s="37" t="s">
        <v>607</v>
      </c>
      <c r="E109" s="37" t="s">
        <v>403</v>
      </c>
      <c r="F109" s="37" t="s">
        <v>272</v>
      </c>
      <c r="G109" s="38"/>
      <c r="H109" s="38"/>
      <c r="I109" s="38" t="s">
        <v>401</v>
      </c>
      <c r="J109" s="39">
        <v>27.1</v>
      </c>
      <c r="K109" s="39">
        <v>0.6</v>
      </c>
      <c r="L109" s="39">
        <v>0.6</v>
      </c>
      <c r="M109" s="39"/>
      <c r="N109" s="40">
        <v>1</v>
      </c>
      <c r="O109" s="40">
        <f t="shared" si="34"/>
        <v>16.260000000000002</v>
      </c>
      <c r="P109" s="39">
        <f t="shared" si="35"/>
        <v>9.7560000000000002</v>
      </c>
      <c r="Q109" s="39">
        <v>1</v>
      </c>
      <c r="R109" s="214">
        <v>3050</v>
      </c>
      <c r="S109" s="38"/>
      <c r="T109" s="39">
        <f t="shared" si="36"/>
        <v>9.7560000000000002</v>
      </c>
      <c r="U109" s="116">
        <f t="shared" si="37"/>
        <v>29755.8</v>
      </c>
      <c r="V109" s="189">
        <v>185.6</v>
      </c>
      <c r="W109" s="189">
        <f>T109*V109</f>
        <v>1810.7136</v>
      </c>
      <c r="X109" s="189"/>
      <c r="Y109" s="189">
        <v>422.2</v>
      </c>
      <c r="Z109" s="189">
        <v>2136</v>
      </c>
      <c r="AA109" s="189">
        <f t="shared" si="70"/>
        <v>2558.1999999999998</v>
      </c>
      <c r="AB109" s="189">
        <v>545.4</v>
      </c>
      <c r="AC109" s="189">
        <v>0.98070000000000002</v>
      </c>
      <c r="AD109" s="189">
        <v>0.1331</v>
      </c>
      <c r="AE109" s="189">
        <f t="shared" si="71"/>
        <v>546.38069999999993</v>
      </c>
      <c r="AF109" s="178"/>
      <c r="AG109" s="213" t="s">
        <v>613</v>
      </c>
      <c r="AH109" s="42"/>
      <c r="AI109" s="42"/>
      <c r="AJ109" s="42"/>
      <c r="AK109" s="42"/>
      <c r="AL109" s="42"/>
      <c r="AM109" s="42"/>
      <c r="AN109" s="42"/>
      <c r="AO109" s="42"/>
      <c r="AP109" s="42"/>
    </row>
    <row r="110" spans="1:42" ht="72">
      <c r="A110" s="35"/>
      <c r="B110" s="36"/>
      <c r="C110" s="37"/>
      <c r="D110" s="37" t="s">
        <v>497</v>
      </c>
      <c r="E110" s="37" t="s">
        <v>53</v>
      </c>
      <c r="F110" s="37" t="s">
        <v>272</v>
      </c>
      <c r="G110" s="38"/>
      <c r="H110" s="38"/>
      <c r="I110" s="38" t="s">
        <v>401</v>
      </c>
      <c r="J110" s="39">
        <v>27.1</v>
      </c>
      <c r="K110" s="39">
        <v>0.6</v>
      </c>
      <c r="L110" s="39">
        <v>0.2</v>
      </c>
      <c r="M110" s="39"/>
      <c r="N110" s="40">
        <v>1</v>
      </c>
      <c r="O110" s="40">
        <f t="shared" si="22"/>
        <v>16.260000000000002</v>
      </c>
      <c r="P110" s="39">
        <f t="shared" si="35"/>
        <v>3.2520000000000007</v>
      </c>
      <c r="Q110" s="39">
        <v>1</v>
      </c>
      <c r="R110" s="38">
        <v>1850</v>
      </c>
      <c r="S110" s="38"/>
      <c r="T110" s="39">
        <f t="shared" si="17"/>
        <v>3.2520000000000007</v>
      </c>
      <c r="U110" s="116">
        <f t="shared" si="13"/>
        <v>6016.2000000000016</v>
      </c>
      <c r="V110" s="189">
        <v>3.4979999999999997E-2</v>
      </c>
      <c r="W110" s="189">
        <f t="shared" ref="W110" si="82">T110*V110</f>
        <v>0.11375496000000002</v>
      </c>
      <c r="X110" s="189"/>
      <c r="Y110" s="189">
        <v>7.152E-2</v>
      </c>
      <c r="Z110" s="189">
        <v>0.43190000000000001</v>
      </c>
      <c r="AA110" s="189">
        <f t="shared" si="70"/>
        <v>0.50341999999999998</v>
      </c>
      <c r="AB110" s="189">
        <v>2.8989999999999998E-2</v>
      </c>
      <c r="AC110" s="189">
        <v>1.058E-5</v>
      </c>
      <c r="AD110" s="189">
        <v>6.177E-5</v>
      </c>
      <c r="AE110" s="189">
        <f t="shared" si="71"/>
        <v>2.9000579999999998E-2</v>
      </c>
      <c r="AF110" s="186" t="s">
        <v>625</v>
      </c>
      <c r="AG110" s="213" t="s">
        <v>626</v>
      </c>
      <c r="AH110" s="42"/>
      <c r="AI110" s="42"/>
      <c r="AJ110" s="42"/>
      <c r="AK110" s="42"/>
      <c r="AL110" s="42"/>
      <c r="AM110" s="42"/>
      <c r="AN110" s="42"/>
      <c r="AO110" s="42"/>
      <c r="AP110" s="42"/>
    </row>
    <row r="111" spans="1:42" ht="42.75">
      <c r="A111" s="35"/>
      <c r="B111" s="36"/>
      <c r="C111" s="37"/>
      <c r="D111" s="37" t="s">
        <v>565</v>
      </c>
      <c r="E111" s="37" t="s">
        <v>53</v>
      </c>
      <c r="F111" s="37" t="s">
        <v>272</v>
      </c>
      <c r="G111" s="38"/>
      <c r="H111" s="38"/>
      <c r="I111" s="38" t="s">
        <v>401</v>
      </c>
      <c r="J111" s="39">
        <v>27.1</v>
      </c>
      <c r="K111" s="39">
        <v>0.79</v>
      </c>
      <c r="L111" s="39">
        <v>0.79</v>
      </c>
      <c r="M111" s="39"/>
      <c r="N111" s="40">
        <v>1</v>
      </c>
      <c r="O111" s="40">
        <f t="shared" si="22"/>
        <v>21.409000000000002</v>
      </c>
      <c r="P111" s="39">
        <f t="shared" si="35"/>
        <v>16.913110000000003</v>
      </c>
      <c r="Q111" s="39">
        <v>1</v>
      </c>
      <c r="R111" s="38">
        <v>1400</v>
      </c>
      <c r="S111" s="38"/>
      <c r="T111" s="39">
        <f t="shared" si="17"/>
        <v>16.913110000000003</v>
      </c>
      <c r="U111" s="116">
        <f>T111*R111</f>
        <v>23678.354000000003</v>
      </c>
      <c r="V111" s="189">
        <v>8.2780000000000006E-3</v>
      </c>
      <c r="W111" s="189">
        <f>T111*V111</f>
        <v>0.14000672458000005</v>
      </c>
      <c r="X111" s="189"/>
      <c r="Y111" s="189">
        <v>7.152E-2</v>
      </c>
      <c r="Z111" s="189">
        <v>0.43190000000000001</v>
      </c>
      <c r="AA111" s="189">
        <f t="shared" si="70"/>
        <v>0.50341999999999998</v>
      </c>
      <c r="AB111" s="189">
        <v>2.8989999999999998E-2</v>
      </c>
      <c r="AC111" s="189">
        <v>1.058E-5</v>
      </c>
      <c r="AD111" s="189">
        <v>6.177E-5</v>
      </c>
      <c r="AE111" s="189">
        <f t="shared" si="71"/>
        <v>2.9000579999999998E-2</v>
      </c>
      <c r="AF111" s="178"/>
      <c r="AG111" s="213" t="s">
        <v>612</v>
      </c>
      <c r="AH111" s="42"/>
      <c r="AI111" s="42"/>
      <c r="AJ111" s="42"/>
      <c r="AK111" s="42"/>
      <c r="AL111" s="42"/>
      <c r="AM111" s="42"/>
      <c r="AN111" s="42"/>
      <c r="AO111" s="42"/>
      <c r="AP111" s="42"/>
    </row>
    <row r="112" spans="1:42" ht="42.75">
      <c r="A112" s="35"/>
      <c r="B112" s="36"/>
      <c r="C112" s="37"/>
      <c r="D112" s="37" t="s">
        <v>498</v>
      </c>
      <c r="E112" s="37" t="s">
        <v>57</v>
      </c>
      <c r="F112" s="37" t="s">
        <v>271</v>
      </c>
      <c r="G112" s="38"/>
      <c r="H112" s="38"/>
      <c r="I112" s="38" t="s">
        <v>406</v>
      </c>
      <c r="J112" s="39">
        <v>1.8673500000000001</v>
      </c>
      <c r="K112" s="39">
        <v>1</v>
      </c>
      <c r="L112" s="39">
        <v>1</v>
      </c>
      <c r="M112" s="39"/>
      <c r="N112" s="40">
        <v>1</v>
      </c>
      <c r="O112" s="40">
        <f>J112*K112</f>
        <v>1.8673500000000001</v>
      </c>
      <c r="P112" s="39">
        <f t="shared" si="16"/>
        <v>1.8673500000000001</v>
      </c>
      <c r="Q112" s="39">
        <v>1</v>
      </c>
      <c r="R112" s="38">
        <v>492.92</v>
      </c>
      <c r="S112" s="38"/>
      <c r="T112" s="39">
        <f t="shared" si="17"/>
        <v>1.8673500000000001</v>
      </c>
      <c r="U112" s="116">
        <f t="shared" si="13"/>
        <v>920.45416200000011</v>
      </c>
      <c r="V112" s="189">
        <v>-727</v>
      </c>
      <c r="W112" s="189">
        <f>T112*V112</f>
        <v>-1357.5634500000001</v>
      </c>
      <c r="X112" s="189"/>
      <c r="Y112" s="189">
        <v>1535</v>
      </c>
      <c r="Z112" s="189">
        <v>953.7</v>
      </c>
      <c r="AA112" s="189">
        <f t="shared" si="70"/>
        <v>2488.6999999999998</v>
      </c>
      <c r="AB112" s="189">
        <v>62.35</v>
      </c>
      <c r="AC112" s="189">
        <v>-66.099999999999994</v>
      </c>
      <c r="AD112" s="189">
        <v>8.14E-2</v>
      </c>
      <c r="AE112" s="189">
        <f t="shared" si="71"/>
        <v>-3.7499999999999929</v>
      </c>
      <c r="AF112" s="178"/>
      <c r="AG112" s="213" t="s">
        <v>611</v>
      </c>
      <c r="AH112" s="42"/>
      <c r="AI112" s="42"/>
      <c r="AJ112" s="42"/>
      <c r="AK112" s="42"/>
      <c r="AL112" s="42"/>
      <c r="AM112" s="42"/>
      <c r="AN112" s="42"/>
      <c r="AO112" s="42"/>
      <c r="AP112" s="42"/>
    </row>
    <row r="113" spans="1:42" ht="42.75">
      <c r="A113" s="35"/>
      <c r="B113" s="36"/>
      <c r="C113" s="37"/>
      <c r="D113" s="37" t="s">
        <v>499</v>
      </c>
      <c r="E113" s="37" t="s">
        <v>57</v>
      </c>
      <c r="F113" s="37" t="s">
        <v>271</v>
      </c>
      <c r="G113" s="38"/>
      <c r="H113" s="38"/>
      <c r="I113" s="38" t="s">
        <v>406</v>
      </c>
      <c r="J113" s="39">
        <v>0.77</v>
      </c>
      <c r="K113" s="39">
        <v>1</v>
      </c>
      <c r="L113" s="39">
        <v>1</v>
      </c>
      <c r="M113" s="39"/>
      <c r="N113" s="40">
        <v>1</v>
      </c>
      <c r="O113" s="40">
        <f t="shared" ref="O113:O116" si="83">J113*K113</f>
        <v>0.77</v>
      </c>
      <c r="P113" s="39">
        <f t="shared" si="16"/>
        <v>0.77</v>
      </c>
      <c r="Q113" s="39">
        <v>7</v>
      </c>
      <c r="R113" s="38">
        <v>492.92</v>
      </c>
      <c r="S113" s="38"/>
      <c r="T113" s="39">
        <f>P113*Q113</f>
        <v>5.3900000000000006</v>
      </c>
      <c r="U113" s="116">
        <f>T113*R113</f>
        <v>2656.8388000000004</v>
      </c>
      <c r="V113" s="189">
        <v>-727</v>
      </c>
      <c r="W113" s="189">
        <f>T113*V113</f>
        <v>-3918.53</v>
      </c>
      <c r="X113" s="189"/>
      <c r="Y113" s="189">
        <v>96.48</v>
      </c>
      <c r="Z113" s="189">
        <v>47.2</v>
      </c>
      <c r="AA113" s="189">
        <f t="shared" si="70"/>
        <v>143.68</v>
      </c>
      <c r="AB113" s="189">
        <v>3.3849999999999998</v>
      </c>
      <c r="AC113" s="189">
        <v>-3.8759999999999999</v>
      </c>
      <c r="AD113" s="189">
        <v>9.3089999999999996E-3</v>
      </c>
      <c r="AE113" s="189">
        <f t="shared" si="71"/>
        <v>-0.4910000000000001</v>
      </c>
      <c r="AF113" s="178"/>
      <c r="AG113" s="213" t="s">
        <v>609</v>
      </c>
      <c r="AH113" s="42"/>
      <c r="AI113" s="42"/>
      <c r="AJ113" s="42"/>
      <c r="AK113" s="42"/>
      <c r="AL113" s="42"/>
      <c r="AM113" s="42"/>
      <c r="AN113" s="42"/>
      <c r="AO113" s="42"/>
      <c r="AP113" s="42"/>
    </row>
    <row r="114" spans="1:42" ht="14.25">
      <c r="A114" s="35"/>
      <c r="B114" s="36"/>
      <c r="C114" s="37"/>
      <c r="D114" s="37" t="s">
        <v>500</v>
      </c>
      <c r="E114" s="37" t="s">
        <v>57</v>
      </c>
      <c r="F114" s="37" t="s">
        <v>271</v>
      </c>
      <c r="G114" s="38"/>
      <c r="H114" s="38"/>
      <c r="I114" s="38" t="s">
        <v>406</v>
      </c>
      <c r="J114" s="39">
        <v>0.88</v>
      </c>
      <c r="K114" s="39">
        <v>1</v>
      </c>
      <c r="L114" s="39">
        <v>1</v>
      </c>
      <c r="M114" s="39"/>
      <c r="N114" s="40">
        <v>1</v>
      </c>
      <c r="O114" s="40">
        <f t="shared" si="83"/>
        <v>0.88</v>
      </c>
      <c r="P114" s="39">
        <f t="shared" si="16"/>
        <v>0.88</v>
      </c>
      <c r="Q114" s="39">
        <v>4</v>
      </c>
      <c r="R114" s="38">
        <v>492.92</v>
      </c>
      <c r="S114" s="38"/>
      <c r="T114" s="39">
        <f>P114*Q114</f>
        <v>3.52</v>
      </c>
      <c r="U114" s="116">
        <f t="shared" si="13"/>
        <v>1735.0784000000001</v>
      </c>
      <c r="V114" s="189">
        <v>-727</v>
      </c>
      <c r="W114" s="189">
        <f>T114*V114</f>
        <v>-2559.04</v>
      </c>
      <c r="X114" s="189"/>
      <c r="Y114" s="189">
        <v>96.48</v>
      </c>
      <c r="Z114" s="189">
        <v>47.2</v>
      </c>
      <c r="AA114" s="189">
        <f t="shared" ref="AA114:AA117" si="84">SUM(Y114,Z114)</f>
        <v>143.68</v>
      </c>
      <c r="AB114" s="189">
        <v>3.3849999999999998</v>
      </c>
      <c r="AC114" s="189">
        <v>-3.8759999999999999</v>
      </c>
      <c r="AD114" s="189">
        <v>9.3089999999999996E-3</v>
      </c>
      <c r="AE114" s="189">
        <f t="shared" ref="AE114:AE117" si="85">SUM(AB114,AC114)</f>
        <v>-0.4910000000000001</v>
      </c>
      <c r="AF114" s="178"/>
      <c r="AG114" s="41" t="s">
        <v>610</v>
      </c>
      <c r="AH114" s="42"/>
      <c r="AI114" s="42"/>
      <c r="AJ114" s="42"/>
      <c r="AK114" s="42"/>
      <c r="AL114" s="42"/>
      <c r="AM114" s="42"/>
      <c r="AN114" s="42"/>
      <c r="AO114" s="42"/>
      <c r="AP114" s="42"/>
    </row>
    <row r="115" spans="1:42" ht="14.25">
      <c r="A115" s="35"/>
      <c r="B115" s="36"/>
      <c r="C115" s="37"/>
      <c r="D115" s="37" t="s">
        <v>501</v>
      </c>
      <c r="E115" s="37" t="s">
        <v>57</v>
      </c>
      <c r="F115" s="37" t="s">
        <v>271</v>
      </c>
      <c r="G115" s="38"/>
      <c r="H115" s="38"/>
      <c r="I115" s="38" t="s">
        <v>406</v>
      </c>
      <c r="J115" s="39">
        <v>0.39600000000000002</v>
      </c>
      <c r="K115" s="39">
        <v>1</v>
      </c>
      <c r="L115" s="39">
        <v>1</v>
      </c>
      <c r="M115" s="39"/>
      <c r="N115" s="40">
        <v>1</v>
      </c>
      <c r="O115" s="40">
        <f t="shared" si="83"/>
        <v>0.39600000000000002</v>
      </c>
      <c r="P115" s="39">
        <f t="shared" si="16"/>
        <v>0.39600000000000002</v>
      </c>
      <c r="Q115" s="39">
        <v>1</v>
      </c>
      <c r="R115" s="38">
        <v>492.92</v>
      </c>
      <c r="S115" s="38"/>
      <c r="T115" s="39">
        <f t="shared" ref="T115:T116" si="86">P115*Q115</f>
        <v>0.39600000000000002</v>
      </c>
      <c r="U115" s="116">
        <f>T115*R115</f>
        <v>195.19632000000001</v>
      </c>
      <c r="V115" s="189">
        <v>-727</v>
      </c>
      <c r="W115" s="189">
        <f>T115*V115</f>
        <v>-287.892</v>
      </c>
      <c r="X115" s="189"/>
      <c r="Y115" s="189">
        <v>96.48</v>
      </c>
      <c r="Z115" s="189">
        <v>47.2</v>
      </c>
      <c r="AA115" s="189">
        <f t="shared" si="84"/>
        <v>143.68</v>
      </c>
      <c r="AB115" s="189">
        <v>3.3849999999999998</v>
      </c>
      <c r="AC115" s="189">
        <v>-3.8759999999999999</v>
      </c>
      <c r="AD115" s="189">
        <v>9.3089999999999996E-3</v>
      </c>
      <c r="AE115" s="189">
        <f t="shared" si="85"/>
        <v>-0.4910000000000001</v>
      </c>
      <c r="AF115" s="178"/>
      <c r="AG115" s="41" t="s">
        <v>610</v>
      </c>
      <c r="AH115" s="42"/>
      <c r="AI115" s="42"/>
      <c r="AJ115" s="42"/>
      <c r="AK115" s="42"/>
      <c r="AL115" s="42"/>
      <c r="AM115" s="42"/>
      <c r="AN115" s="42"/>
      <c r="AO115" s="42"/>
      <c r="AP115" s="42"/>
    </row>
    <row r="116" spans="1:42" ht="42.75">
      <c r="A116" s="35"/>
      <c r="B116" s="36"/>
      <c r="C116" s="37"/>
      <c r="D116" s="37" t="s">
        <v>564</v>
      </c>
      <c r="E116" s="37" t="s">
        <v>63</v>
      </c>
      <c r="F116" s="37" t="s">
        <v>273</v>
      </c>
      <c r="G116" s="38"/>
      <c r="H116" s="38"/>
      <c r="I116" s="38" t="s">
        <v>406</v>
      </c>
      <c r="J116" s="39">
        <v>4.7495000000000003</v>
      </c>
      <c r="K116" s="39">
        <v>1</v>
      </c>
      <c r="L116" s="39">
        <v>1</v>
      </c>
      <c r="M116" s="39"/>
      <c r="N116" s="40">
        <v>1</v>
      </c>
      <c r="O116" s="40">
        <f t="shared" si="83"/>
        <v>4.7495000000000003</v>
      </c>
      <c r="P116" s="39">
        <f t="shared" si="16"/>
        <v>4.7495000000000003</v>
      </c>
      <c r="Q116" s="39">
        <v>1</v>
      </c>
      <c r="R116" s="38"/>
      <c r="S116" s="38"/>
      <c r="T116" s="39">
        <f t="shared" si="86"/>
        <v>4.7495000000000003</v>
      </c>
      <c r="U116" s="116">
        <v>97.364750000000001</v>
      </c>
      <c r="V116" s="189"/>
      <c r="W116" s="189">
        <f>T116*X116</f>
        <v>181.81086000000002</v>
      </c>
      <c r="X116" s="189">
        <v>38.28</v>
      </c>
      <c r="Y116" s="189">
        <v>53.36</v>
      </c>
      <c r="Z116" s="189">
        <v>445.2</v>
      </c>
      <c r="AA116" s="189">
        <f t="shared" si="84"/>
        <v>498.56</v>
      </c>
      <c r="AB116" s="189">
        <v>38.17</v>
      </c>
      <c r="AC116" s="189">
        <v>6.4509999999999998E-2</v>
      </c>
      <c r="AD116" s="189">
        <v>4.8480000000000002E-2</v>
      </c>
      <c r="AE116" s="189">
        <f t="shared" si="85"/>
        <v>38.23451</v>
      </c>
      <c r="AF116" s="178"/>
      <c r="AG116" s="213" t="s">
        <v>608</v>
      </c>
      <c r="AH116" s="42"/>
      <c r="AI116" s="42"/>
      <c r="AJ116" s="42"/>
      <c r="AK116" s="42"/>
      <c r="AL116" s="42"/>
      <c r="AM116" s="42"/>
      <c r="AN116" s="42"/>
      <c r="AO116" s="42"/>
      <c r="AP116" s="42"/>
    </row>
    <row r="117" spans="1:42" ht="42.75">
      <c r="A117" s="35"/>
      <c r="B117" s="36"/>
      <c r="C117" s="37"/>
      <c r="D117" s="37" t="s">
        <v>502</v>
      </c>
      <c r="E117" s="37" t="s">
        <v>147</v>
      </c>
      <c r="F117" s="37" t="s">
        <v>273</v>
      </c>
      <c r="G117" s="38"/>
      <c r="H117" s="38"/>
      <c r="I117" s="38"/>
      <c r="J117" s="39">
        <v>9.1</v>
      </c>
      <c r="K117" s="39">
        <v>0.21</v>
      </c>
      <c r="L117" s="39">
        <v>1</v>
      </c>
      <c r="M117" s="39"/>
      <c r="N117" s="40">
        <v>1</v>
      </c>
      <c r="O117" s="40">
        <f t="shared" si="22"/>
        <v>1.9109999999999998</v>
      </c>
      <c r="P117" s="39">
        <f t="shared" si="16"/>
        <v>1.9109999999999998</v>
      </c>
      <c r="Q117" s="39">
        <v>1</v>
      </c>
      <c r="R117" s="38">
        <v>1601</v>
      </c>
      <c r="S117" s="38"/>
      <c r="T117" s="39">
        <f t="shared" si="17"/>
        <v>1.9109999999999998</v>
      </c>
      <c r="U117" s="116">
        <f>T117*R117</f>
        <v>3059.5109999999995</v>
      </c>
      <c r="V117" s="190">
        <v>422.2</v>
      </c>
      <c r="W117" s="189">
        <f>T117*V117</f>
        <v>806.82419999999991</v>
      </c>
      <c r="X117" s="189"/>
      <c r="Y117" s="189">
        <v>550.9</v>
      </c>
      <c r="Z117" s="189">
        <v>3999</v>
      </c>
      <c r="AA117" s="189">
        <f t="shared" si="84"/>
        <v>4549.8999999999996</v>
      </c>
      <c r="AB117" s="189">
        <v>421.7</v>
      </c>
      <c r="AC117" s="189">
        <v>-2.5909999999999999E-2</v>
      </c>
      <c r="AD117" s="189">
        <v>0.53400000000000003</v>
      </c>
      <c r="AE117" s="189">
        <f t="shared" si="85"/>
        <v>421.67408999999998</v>
      </c>
      <c r="AF117" s="178"/>
      <c r="AG117" s="213" t="s">
        <v>641</v>
      </c>
      <c r="AH117" s="42"/>
      <c r="AI117" s="42"/>
      <c r="AJ117" s="42"/>
      <c r="AK117" s="42"/>
      <c r="AL117" s="42"/>
      <c r="AM117" s="42"/>
      <c r="AN117" s="42"/>
      <c r="AO117" s="42"/>
      <c r="AP117" s="42"/>
    </row>
    <row r="118" spans="1:42" ht="42.75">
      <c r="A118" s="35"/>
      <c r="B118" s="36"/>
      <c r="C118" s="37"/>
      <c r="D118" s="37" t="s">
        <v>404</v>
      </c>
      <c r="E118" s="37" t="s">
        <v>66</v>
      </c>
      <c r="F118" s="37" t="s">
        <v>272</v>
      </c>
      <c r="G118" s="38"/>
      <c r="H118" s="38"/>
      <c r="I118" s="38"/>
      <c r="J118" s="39">
        <v>18.2</v>
      </c>
      <c r="K118" s="39">
        <v>1</v>
      </c>
      <c r="L118" s="39">
        <v>0.02</v>
      </c>
      <c r="M118" s="39"/>
      <c r="N118" s="40">
        <v>1</v>
      </c>
      <c r="O118" s="40">
        <f t="shared" si="22"/>
        <v>18.2</v>
      </c>
      <c r="P118" s="39">
        <f t="shared" si="16"/>
        <v>0.36399999999999999</v>
      </c>
      <c r="Q118" s="39">
        <v>1</v>
      </c>
      <c r="R118" s="38">
        <v>900</v>
      </c>
      <c r="S118" s="38"/>
      <c r="T118" s="39">
        <f t="shared" si="17"/>
        <v>0.36399999999999999</v>
      </c>
      <c r="U118" s="116">
        <f t="shared" si="13"/>
        <v>327.59999999999997</v>
      </c>
      <c r="V118" s="190">
        <v>93.15</v>
      </c>
      <c r="W118" s="189">
        <f>T118*V118</f>
        <v>33.906600000000005</v>
      </c>
      <c r="X118" s="189"/>
      <c r="Y118" s="189">
        <v>193.9</v>
      </c>
      <c r="Z118" s="189">
        <v>933.4</v>
      </c>
      <c r="AA118" s="189">
        <f>SUM(Y118,Z118)</f>
        <v>1127.3</v>
      </c>
      <c r="AB118" s="189">
        <v>95.67</v>
      </c>
      <c r="AC118" s="189">
        <v>4.0999999999999996</v>
      </c>
      <c r="AD118" s="189">
        <v>0.31530000000000002</v>
      </c>
      <c r="AE118" s="189">
        <f t="shared" ref="AE118" si="87">SUM(AB118,AC118)</f>
        <v>99.77</v>
      </c>
      <c r="AF118" s="178"/>
      <c r="AG118" s="213" t="s">
        <v>614</v>
      </c>
      <c r="AH118" s="42"/>
      <c r="AI118" s="42"/>
      <c r="AJ118" s="42"/>
      <c r="AK118" s="42"/>
      <c r="AL118" s="42"/>
      <c r="AM118" s="42"/>
      <c r="AN118" s="42"/>
      <c r="AO118" s="42"/>
      <c r="AP118" s="42"/>
    </row>
    <row r="119" spans="1:42" ht="14.25">
      <c r="B119" s="45"/>
      <c r="P119" s="46"/>
      <c r="T119" s="47"/>
      <c r="V119" s="179" t="s">
        <v>287</v>
      </c>
      <c r="W119" s="180">
        <f>SUM(W3:W118)</f>
        <v>13406.959119207575</v>
      </c>
      <c r="X119" s="180"/>
      <c r="Y119" s="180"/>
      <c r="Z119" s="180"/>
      <c r="AA119" s="180"/>
      <c r="AB119" s="180"/>
      <c r="AC119" s="180"/>
      <c r="AD119" s="180"/>
      <c r="AE119" s="180"/>
      <c r="AF119" s="43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</row>
    <row r="120" spans="1:42" ht="14.25">
      <c r="A120" s="44"/>
      <c r="B120" s="45"/>
      <c r="P120" s="46"/>
      <c r="T120" s="47"/>
      <c r="U120" s="100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</row>
    <row r="121" spans="1:42" ht="14.25">
      <c r="A121" s="44"/>
      <c r="B121" s="45"/>
      <c r="T121" s="47"/>
      <c r="U121" s="100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</row>
    <row r="122" spans="1:42" ht="14.25">
      <c r="A122" s="44"/>
      <c r="B122" s="45"/>
      <c r="T122" s="47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</row>
    <row r="123" spans="1:42" ht="14.25">
      <c r="A123" s="44"/>
      <c r="B123" s="45"/>
      <c r="T123" s="47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</row>
    <row r="124" spans="1:42" ht="14.25">
      <c r="A124" s="44"/>
      <c r="B124" s="45"/>
      <c r="T124" s="47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</row>
    <row r="125" spans="1:42" ht="15.75" customHeight="1">
      <c r="A125" s="44"/>
      <c r="B125" s="45"/>
      <c r="T125" s="47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</row>
    <row r="126" spans="1:42" ht="15.75" customHeight="1">
      <c r="A126" s="44"/>
      <c r="B126" s="45"/>
      <c r="T126" s="47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</row>
    <row r="127" spans="1:42" ht="15.75" customHeight="1">
      <c r="A127" s="48"/>
      <c r="B127" s="49"/>
      <c r="C127" s="42"/>
      <c r="D127" s="42"/>
      <c r="E127" s="42"/>
      <c r="F127" s="42"/>
      <c r="G127" s="50"/>
      <c r="H127" s="50"/>
      <c r="I127" s="50"/>
      <c r="J127" s="50"/>
      <c r="K127" s="50"/>
      <c r="L127" s="50"/>
      <c r="M127" s="50"/>
      <c r="N127" s="50"/>
      <c r="O127" s="50"/>
      <c r="P127" s="51"/>
      <c r="Q127" s="51"/>
      <c r="R127" s="50"/>
      <c r="S127" s="50"/>
      <c r="T127" s="51"/>
      <c r="U127" s="50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</row>
    <row r="128" spans="1:42" ht="15.75" customHeight="1">
      <c r="B128" s="52"/>
      <c r="C128" s="52" t="s">
        <v>71</v>
      </c>
      <c r="D128" s="42"/>
      <c r="E128" s="42"/>
      <c r="F128" s="42"/>
      <c r="G128" s="50"/>
      <c r="H128" s="50"/>
      <c r="I128" s="50"/>
      <c r="J128" s="50"/>
      <c r="K128" s="50"/>
      <c r="L128" s="50"/>
      <c r="M128" s="50"/>
      <c r="N128" s="50"/>
      <c r="O128" s="50"/>
      <c r="P128" s="51"/>
      <c r="Q128" s="51"/>
      <c r="R128" s="50"/>
      <c r="S128" s="50"/>
      <c r="T128" s="51"/>
      <c r="U128" s="50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</row>
    <row r="129" spans="1:42" ht="15.75" customHeight="1">
      <c r="A129" s="52"/>
      <c r="B129" s="53"/>
      <c r="C129" s="54"/>
      <c r="D129" s="42"/>
      <c r="E129" s="42"/>
      <c r="F129" s="42"/>
      <c r="G129" s="50"/>
      <c r="H129" s="50"/>
      <c r="I129" s="50"/>
      <c r="J129" s="50"/>
      <c r="K129" s="50"/>
      <c r="L129" s="50"/>
      <c r="M129" s="50"/>
      <c r="N129" s="50"/>
      <c r="O129" s="50"/>
      <c r="P129" s="51"/>
      <c r="Q129" s="51"/>
      <c r="R129" s="50"/>
      <c r="S129" s="50"/>
      <c r="T129" s="51"/>
      <c r="U129" s="50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</row>
    <row r="130" spans="1:42" ht="33.75" customHeight="1">
      <c r="A130" s="52"/>
      <c r="B130" s="52" t="s">
        <v>72</v>
      </c>
      <c r="C130" s="54" t="s">
        <v>73</v>
      </c>
      <c r="D130" s="42"/>
      <c r="E130" s="42"/>
      <c r="F130" s="42"/>
      <c r="G130" s="50"/>
      <c r="H130" s="50"/>
      <c r="I130" s="50"/>
      <c r="J130" s="50"/>
      <c r="K130" s="50"/>
      <c r="L130" s="50"/>
      <c r="M130" s="50"/>
      <c r="N130" s="50"/>
      <c r="O130" s="50"/>
      <c r="P130" s="51"/>
      <c r="Q130" s="51"/>
      <c r="R130" s="50"/>
      <c r="S130" s="50"/>
      <c r="T130" s="51"/>
      <c r="U130" s="50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</row>
    <row r="131" spans="1:42" ht="15.75" customHeight="1">
      <c r="A131" s="48"/>
      <c r="B131" s="49"/>
      <c r="C131" s="42"/>
      <c r="D131" s="42"/>
      <c r="E131" s="42"/>
      <c r="F131" s="42"/>
      <c r="G131" s="50"/>
      <c r="H131" s="50"/>
      <c r="I131" s="50"/>
      <c r="J131" s="50"/>
      <c r="K131" s="50"/>
      <c r="L131" s="50"/>
      <c r="M131" s="50"/>
      <c r="N131" s="50"/>
      <c r="O131" s="50"/>
      <c r="P131" s="51"/>
      <c r="Q131" s="51"/>
      <c r="R131" s="50"/>
      <c r="S131" s="50"/>
      <c r="T131" s="51"/>
      <c r="U131" s="50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</row>
    <row r="132" spans="1:42" ht="15.75" customHeight="1">
      <c r="A132" s="48"/>
      <c r="B132" s="49"/>
      <c r="C132" s="42"/>
      <c r="D132" s="42"/>
      <c r="E132" s="42"/>
      <c r="F132" s="42"/>
      <c r="G132" s="50"/>
      <c r="H132" s="50"/>
      <c r="I132" s="50"/>
      <c r="J132" s="50"/>
      <c r="K132" s="50"/>
      <c r="L132" s="50"/>
      <c r="M132" s="50"/>
      <c r="N132" s="50"/>
      <c r="O132" s="50"/>
      <c r="P132" s="51"/>
      <c r="Q132" s="51"/>
      <c r="R132" s="50"/>
      <c r="S132" s="50"/>
      <c r="T132" s="51"/>
      <c r="U132" s="50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</row>
    <row r="133" spans="1:42" ht="15.75" customHeight="1">
      <c r="A133" s="48"/>
      <c r="B133" s="49"/>
      <c r="C133" s="42"/>
      <c r="D133" s="42"/>
      <c r="E133" s="42"/>
      <c r="F133" s="42"/>
      <c r="G133" s="50"/>
      <c r="H133" s="50"/>
      <c r="I133" s="50"/>
      <c r="J133" s="50"/>
      <c r="K133" s="50"/>
      <c r="L133" s="50"/>
      <c r="M133" s="50"/>
      <c r="N133" s="50"/>
      <c r="O133" s="50"/>
      <c r="P133" s="51"/>
      <c r="Q133" s="51"/>
      <c r="R133" s="50"/>
      <c r="S133" s="50"/>
      <c r="T133" s="51"/>
      <c r="U133" s="50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</row>
    <row r="134" spans="1:42" ht="15.75" customHeight="1">
      <c r="A134" s="48"/>
      <c r="B134" s="49"/>
      <c r="C134" s="42"/>
      <c r="D134" s="42"/>
      <c r="E134" s="42"/>
      <c r="F134" s="42"/>
      <c r="G134" s="50"/>
      <c r="H134" s="50"/>
      <c r="I134" s="50"/>
      <c r="J134" s="50"/>
      <c r="K134" s="50"/>
      <c r="L134" s="50"/>
      <c r="M134" s="50"/>
      <c r="N134" s="50"/>
      <c r="O134" s="50"/>
      <c r="P134" s="51"/>
      <c r="Q134" s="51"/>
      <c r="R134" s="50"/>
      <c r="S134" s="50"/>
      <c r="T134" s="51"/>
      <c r="U134" s="50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</row>
    <row r="135" spans="1:42" ht="15.75" customHeight="1">
      <c r="A135" s="48"/>
      <c r="B135" s="49"/>
      <c r="C135" s="42"/>
      <c r="D135" s="42"/>
      <c r="E135" s="42"/>
      <c r="F135" s="42"/>
      <c r="G135" s="50"/>
      <c r="H135" s="50"/>
      <c r="I135" s="50"/>
      <c r="J135" s="50"/>
      <c r="K135" s="50"/>
      <c r="L135" s="50"/>
      <c r="M135" s="50"/>
      <c r="N135" s="50"/>
      <c r="O135" s="50"/>
      <c r="P135" s="51"/>
      <c r="Q135" s="51"/>
      <c r="R135" s="50"/>
      <c r="S135" s="50"/>
      <c r="T135" s="51"/>
      <c r="U135" s="50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</row>
    <row r="136" spans="1:42" ht="35.1" customHeight="1">
      <c r="A136" s="48"/>
      <c r="B136" s="49"/>
      <c r="C136" s="117"/>
      <c r="D136" s="118"/>
      <c r="E136" s="118"/>
      <c r="F136" s="118"/>
      <c r="G136" s="119"/>
      <c r="H136" s="119"/>
      <c r="I136" s="119"/>
      <c r="J136" s="119"/>
      <c r="K136" s="120"/>
      <c r="L136" s="120"/>
      <c r="M136" s="120"/>
      <c r="N136" s="121"/>
      <c r="O136" s="46"/>
      <c r="P136" s="46"/>
      <c r="Q136" s="119"/>
      <c r="R136" s="46"/>
      <c r="S136" s="46"/>
      <c r="T136" s="41"/>
      <c r="U136" s="122"/>
      <c r="V136" s="216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</row>
    <row r="137" spans="1:42" ht="41.1" customHeight="1">
      <c r="A137" s="48"/>
      <c r="B137" s="49"/>
      <c r="C137" s="117"/>
      <c r="D137" s="118"/>
      <c r="E137" s="118"/>
      <c r="F137" s="118"/>
      <c r="G137" s="119"/>
      <c r="H137" s="119"/>
      <c r="I137" s="119"/>
      <c r="J137" s="119"/>
      <c r="K137" s="120">
        <f>SUMIF(D:D,"Hemp Shiv",U:U)</f>
        <v>140.88956000000002</v>
      </c>
      <c r="L137" s="120"/>
      <c r="M137" s="120"/>
      <c r="N137" s="121">
        <f>SUMIF(D:D,"*sheep*",U:U)</f>
        <v>355.79798560000006</v>
      </c>
      <c r="O137" s="46"/>
      <c r="P137" s="46"/>
      <c r="Q137" s="119"/>
      <c r="R137" s="46"/>
      <c r="S137" s="46">
        <f>SUBTOTAL(9, U:U)</f>
        <v>232140.79328443354</v>
      </c>
      <c r="T137" s="41"/>
      <c r="U137" s="41"/>
      <c r="V137" s="217"/>
      <c r="W137" s="43"/>
      <c r="X137" s="43">
        <f>SUBTOTAL(9, W3:W118)</f>
        <v>13406.959119207575</v>
      </c>
      <c r="Y137" s="43"/>
      <c r="Z137" s="43"/>
      <c r="AA137" s="43"/>
      <c r="AB137" s="43"/>
      <c r="AC137" s="43"/>
      <c r="AD137" s="43"/>
      <c r="AE137" s="43"/>
      <c r="AF137" s="43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</row>
    <row r="138" spans="1:42" ht="33" customHeight="1">
      <c r="A138" s="48"/>
      <c r="B138" s="49"/>
      <c r="C138" s="117"/>
      <c r="D138" s="118"/>
      <c r="E138" s="118"/>
      <c r="F138" s="118"/>
      <c r="G138" s="119"/>
      <c r="H138" s="119"/>
      <c r="I138" s="119"/>
      <c r="J138" s="119"/>
      <c r="K138" s="120">
        <f>SUMIF(D:D,"Hemp Fleece 15%",U:U)</f>
        <v>0</v>
      </c>
      <c r="L138" s="120"/>
      <c r="M138" s="120"/>
      <c r="N138" s="121"/>
      <c r="O138" s="46"/>
      <c r="P138" s="46"/>
      <c r="Q138" s="119"/>
      <c r="R138" s="46"/>
      <c r="S138" s="46"/>
      <c r="T138" s="41"/>
      <c r="U138" s="41"/>
      <c r="V138" s="217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</row>
    <row r="139" spans="1:42" ht="50.1" customHeight="1">
      <c r="A139" s="48"/>
      <c r="B139" s="49"/>
      <c r="C139" s="117"/>
      <c r="D139" s="118"/>
      <c r="E139" s="118"/>
      <c r="F139" s="118"/>
      <c r="G139" s="119"/>
      <c r="H139" s="119"/>
      <c r="I139" s="119"/>
      <c r="J139" s="119"/>
      <c r="K139" s="120"/>
      <c r="L139" s="120"/>
      <c r="M139" s="120"/>
      <c r="N139" s="121"/>
      <c r="O139" s="46"/>
      <c r="P139" s="46"/>
      <c r="Q139" s="119"/>
      <c r="R139" s="46"/>
      <c r="S139" s="46"/>
      <c r="T139" s="41">
        <f>SUBTOTAL(9, T3:T118)</f>
        <v>202.22468008000001</v>
      </c>
      <c r="U139" s="41"/>
      <c r="V139" s="217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</row>
    <row r="140" spans="1:42" ht="45.95" customHeight="1">
      <c r="A140" s="48"/>
      <c r="B140" s="49"/>
      <c r="C140" s="117"/>
      <c r="D140" s="118"/>
      <c r="E140" s="118"/>
      <c r="F140" s="118"/>
      <c r="G140" s="119"/>
      <c r="H140" s="119"/>
      <c r="I140" s="119"/>
      <c r="J140" s="119"/>
      <c r="K140" s="120"/>
      <c r="L140" s="46"/>
      <c r="M140" s="120"/>
      <c r="N140" s="121"/>
      <c r="O140" s="46"/>
      <c r="P140" s="46"/>
      <c r="Q140" s="119"/>
      <c r="R140" s="46"/>
      <c r="S140" s="46"/>
      <c r="T140" s="41"/>
      <c r="U140" s="122"/>
      <c r="V140" s="216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</row>
    <row r="141" spans="1:42" ht="48" customHeight="1">
      <c r="A141" s="48"/>
      <c r="B141" s="49"/>
      <c r="C141" s="117"/>
      <c r="D141" s="118"/>
      <c r="E141" s="118"/>
      <c r="F141" s="118"/>
      <c r="G141" s="119"/>
      <c r="H141" s="119"/>
      <c r="I141" s="119"/>
      <c r="J141" s="119"/>
      <c r="K141" s="120"/>
      <c r="L141" s="46"/>
      <c r="M141" s="120"/>
      <c r="N141" s="121"/>
      <c r="O141" s="46"/>
      <c r="P141" s="46"/>
      <c r="Q141" s="119"/>
      <c r="R141" s="46"/>
      <c r="S141" s="46"/>
      <c r="T141" s="41"/>
      <c r="U141" s="41"/>
      <c r="V141" s="217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</row>
    <row r="142" spans="1:42" ht="48" customHeight="1">
      <c r="A142" s="48"/>
      <c r="B142" s="49"/>
      <c r="C142" s="117"/>
      <c r="D142" s="118"/>
      <c r="E142" s="118"/>
      <c r="F142" s="118"/>
      <c r="G142" s="119"/>
      <c r="H142" s="119"/>
      <c r="I142" s="119"/>
      <c r="J142" s="119"/>
      <c r="K142" s="120"/>
      <c r="L142" s="46"/>
      <c r="M142" s="120"/>
      <c r="N142" s="121"/>
      <c r="O142" s="46"/>
      <c r="P142" s="46"/>
      <c r="Q142" s="119"/>
      <c r="R142" s="46"/>
      <c r="S142" s="46"/>
      <c r="T142" s="41"/>
      <c r="U142" s="41"/>
      <c r="V142" s="217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</row>
    <row r="143" spans="1:42" ht="48.95" customHeight="1">
      <c r="A143" s="48"/>
      <c r="B143" s="49"/>
      <c r="C143" s="117"/>
      <c r="D143" s="118"/>
      <c r="E143" s="118"/>
      <c r="F143" s="118"/>
      <c r="G143" s="119"/>
      <c r="H143" s="119"/>
      <c r="I143" s="119"/>
      <c r="J143" s="119"/>
      <c r="K143" s="120"/>
      <c r="L143" s="46"/>
      <c r="M143" s="120"/>
      <c r="N143" s="121"/>
      <c r="O143" s="46"/>
      <c r="P143" s="46"/>
      <c r="Q143" s="119"/>
      <c r="R143" s="46"/>
      <c r="S143" s="46"/>
      <c r="T143" s="41"/>
      <c r="U143" s="41"/>
      <c r="V143" s="217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</row>
    <row r="144" spans="1:42" ht="30.95" customHeight="1">
      <c r="A144" s="48"/>
      <c r="B144" s="49"/>
      <c r="C144" s="117"/>
      <c r="D144" s="118"/>
      <c r="E144" s="118"/>
      <c r="F144" s="118"/>
      <c r="G144" s="119"/>
      <c r="H144" s="119"/>
      <c r="I144" s="119"/>
      <c r="J144" s="119"/>
      <c r="K144" s="120"/>
      <c r="L144" s="46"/>
      <c r="M144" s="120"/>
      <c r="N144" s="121"/>
      <c r="O144" s="46"/>
      <c r="P144" s="46"/>
      <c r="Q144" s="119"/>
      <c r="R144" s="46"/>
      <c r="S144" s="46"/>
      <c r="T144" s="41"/>
      <c r="U144" s="41"/>
      <c r="V144" s="217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</row>
    <row r="145" spans="1:42" ht="54" customHeight="1">
      <c r="A145" s="48"/>
      <c r="B145" s="49"/>
      <c r="C145" s="117"/>
      <c r="D145" s="118"/>
      <c r="E145" s="118"/>
      <c r="F145" s="118"/>
      <c r="G145" s="119"/>
      <c r="H145" s="119"/>
      <c r="I145" s="119"/>
      <c r="J145" s="119"/>
      <c r="K145" s="120"/>
      <c r="L145" s="46"/>
      <c r="M145" s="120"/>
      <c r="N145" s="121"/>
      <c r="O145" s="46"/>
      <c r="P145" s="46"/>
      <c r="Q145" s="119"/>
      <c r="R145" s="46"/>
      <c r="S145" s="46"/>
      <c r="T145" s="41"/>
      <c r="U145" s="122"/>
      <c r="V145" s="216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</row>
    <row r="146" spans="1:42" ht="51" customHeight="1">
      <c r="A146" s="48"/>
      <c r="B146" s="49"/>
      <c r="C146" s="117"/>
      <c r="D146" s="118"/>
      <c r="E146" s="118"/>
      <c r="F146" s="118"/>
      <c r="G146" s="119"/>
      <c r="H146" s="119"/>
      <c r="I146" s="119"/>
      <c r="J146" s="119"/>
      <c r="K146" s="120"/>
      <c r="L146" s="46"/>
      <c r="M146" s="120"/>
      <c r="N146" s="121"/>
      <c r="O146" s="46"/>
      <c r="P146" s="46"/>
      <c r="Q146" s="119"/>
      <c r="R146" s="46"/>
      <c r="S146" s="46"/>
      <c r="T146" s="41"/>
      <c r="U146" s="41"/>
      <c r="V146" s="217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</row>
    <row r="147" spans="1:42" ht="44.1" customHeight="1">
      <c r="A147" s="48"/>
      <c r="B147" s="49"/>
      <c r="C147" s="117"/>
      <c r="D147" s="118"/>
      <c r="E147" s="118"/>
      <c r="F147" s="118"/>
      <c r="G147" s="119"/>
      <c r="H147" s="119"/>
      <c r="I147" s="119"/>
      <c r="J147" s="119"/>
      <c r="K147" s="120"/>
      <c r="L147" s="46"/>
      <c r="M147" s="120"/>
      <c r="N147" s="121"/>
      <c r="O147" s="46"/>
      <c r="P147" s="46"/>
      <c r="Q147" s="119"/>
      <c r="R147" s="46"/>
      <c r="S147" s="46"/>
      <c r="T147" s="41"/>
      <c r="U147" s="41"/>
      <c r="V147" s="217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</row>
    <row r="148" spans="1:42" ht="36.950000000000003" customHeight="1">
      <c r="A148" s="48"/>
      <c r="B148" s="49"/>
      <c r="C148" s="117"/>
      <c r="D148" s="118"/>
      <c r="E148" s="118"/>
      <c r="F148" s="118"/>
      <c r="G148" s="119"/>
      <c r="H148" s="119"/>
      <c r="I148" s="119"/>
      <c r="J148" s="119"/>
      <c r="K148" s="120"/>
      <c r="L148" s="46"/>
      <c r="M148" s="120"/>
      <c r="N148" s="121"/>
      <c r="O148" s="46"/>
      <c r="P148" s="46"/>
      <c r="Q148" s="119"/>
      <c r="R148" s="46"/>
      <c r="S148" s="46"/>
      <c r="T148" s="41"/>
      <c r="U148" s="41"/>
      <c r="V148" s="217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</row>
    <row r="149" spans="1:42" ht="72.95" customHeight="1">
      <c r="A149" s="48"/>
      <c r="B149" s="49"/>
      <c r="C149" s="117"/>
      <c r="D149" s="123"/>
      <c r="E149" s="118"/>
      <c r="F149" s="118"/>
      <c r="G149" s="119"/>
      <c r="H149" s="119"/>
      <c r="I149" s="119"/>
      <c r="J149" s="119"/>
      <c r="K149" s="46"/>
      <c r="L149" s="46"/>
      <c r="M149" s="46"/>
      <c r="N149" s="121"/>
      <c r="O149" s="46"/>
      <c r="P149" s="46"/>
      <c r="Q149" s="119"/>
      <c r="R149" s="46"/>
      <c r="S149" s="46"/>
      <c r="T149" s="41"/>
      <c r="U149" s="41"/>
      <c r="V149" s="217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</row>
    <row r="150" spans="1:42" ht="15.75" customHeight="1">
      <c r="A150" s="48"/>
      <c r="B150" s="49"/>
      <c r="C150" s="117"/>
      <c r="D150" s="118"/>
      <c r="E150" s="118"/>
      <c r="F150" s="118"/>
      <c r="G150" s="119"/>
      <c r="H150" s="119"/>
      <c r="I150" s="119"/>
      <c r="J150" s="119"/>
      <c r="K150" s="120"/>
      <c r="L150" s="46"/>
      <c r="M150" s="120"/>
      <c r="N150" s="121"/>
      <c r="O150" s="46"/>
      <c r="P150" s="46"/>
      <c r="Q150" s="119"/>
      <c r="R150" s="46"/>
      <c r="S150" s="46"/>
      <c r="T150" s="41"/>
      <c r="U150" s="122"/>
      <c r="V150" s="216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</row>
    <row r="151" spans="1:42" ht="15.75" customHeight="1">
      <c r="A151" s="48"/>
      <c r="B151" s="49"/>
      <c r="C151" s="117"/>
      <c r="D151" s="118"/>
      <c r="E151" s="118"/>
      <c r="F151" s="118"/>
      <c r="G151" s="119"/>
      <c r="H151" s="119"/>
      <c r="I151" s="119"/>
      <c r="J151" s="119"/>
      <c r="K151" s="120"/>
      <c r="L151" s="46"/>
      <c r="M151" s="120"/>
      <c r="N151" s="121"/>
      <c r="O151" s="46"/>
      <c r="P151" s="46"/>
      <c r="Q151" s="119"/>
      <c r="R151" s="46"/>
      <c r="S151" s="46"/>
      <c r="T151" s="41"/>
      <c r="U151" s="41"/>
      <c r="V151" s="217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</row>
    <row r="152" spans="1:42" ht="15.75" customHeight="1">
      <c r="A152" s="48"/>
      <c r="B152" s="49"/>
      <c r="C152" s="42"/>
      <c r="D152" s="42"/>
      <c r="E152" s="42"/>
      <c r="F152" s="42"/>
      <c r="G152" s="50"/>
      <c r="H152" s="50"/>
      <c r="I152" s="50"/>
      <c r="J152" s="50"/>
      <c r="K152" s="50"/>
      <c r="L152" s="50"/>
      <c r="M152" s="50"/>
      <c r="N152" s="50"/>
      <c r="O152" s="50"/>
      <c r="P152" s="51"/>
      <c r="Q152" s="51"/>
      <c r="R152" s="50"/>
      <c r="S152" s="50"/>
      <c r="T152" s="51"/>
      <c r="U152" s="50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</row>
    <row r="153" spans="1:42" ht="15.75" customHeight="1">
      <c r="A153" s="48"/>
      <c r="B153" s="49"/>
      <c r="C153" s="42"/>
      <c r="D153" s="42"/>
      <c r="E153" s="42"/>
      <c r="F153" s="42"/>
      <c r="G153" s="50"/>
      <c r="H153" s="50"/>
      <c r="I153" s="50"/>
      <c r="J153" s="50"/>
      <c r="K153" s="50"/>
      <c r="L153" s="50"/>
      <c r="M153" s="50"/>
      <c r="N153" s="50"/>
      <c r="O153" s="50"/>
      <c r="P153" s="51"/>
      <c r="Q153" s="51"/>
      <c r="R153" s="50"/>
      <c r="S153" s="50"/>
      <c r="T153" s="51"/>
      <c r="U153" s="50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</row>
    <row r="154" spans="1:42" ht="15.75" customHeight="1">
      <c r="A154" s="48"/>
      <c r="B154" s="49"/>
      <c r="C154" s="42"/>
      <c r="D154" s="42"/>
      <c r="E154" s="42"/>
      <c r="F154" s="42"/>
      <c r="G154" s="50"/>
      <c r="H154" s="50"/>
      <c r="I154" s="50"/>
      <c r="J154" s="50"/>
      <c r="K154" s="50"/>
      <c r="L154" s="50"/>
      <c r="M154" s="50"/>
      <c r="N154" s="50"/>
      <c r="O154" s="50"/>
      <c r="P154" s="51"/>
      <c r="Q154" s="51"/>
      <c r="R154" s="50"/>
      <c r="S154" s="50"/>
      <c r="T154" s="51"/>
      <c r="U154" s="50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</row>
  </sheetData>
  <mergeCells count="14">
    <mergeCell ref="AG1:AG2"/>
    <mergeCell ref="AF1:AF2"/>
    <mergeCell ref="A1:A2"/>
    <mergeCell ref="B1:B2"/>
    <mergeCell ref="C1:C2"/>
    <mergeCell ref="D1:D2"/>
    <mergeCell ref="E1:E2"/>
    <mergeCell ref="V136:V139"/>
    <mergeCell ref="V140:V144"/>
    <mergeCell ref="V145:V149"/>
    <mergeCell ref="V150:V151"/>
    <mergeCell ref="F1:F2"/>
    <mergeCell ref="G1:H1"/>
    <mergeCell ref="I1:I2"/>
  </mergeCells>
  <phoneticPr fontId="43" type="noConversion"/>
  <dataValidations count="5">
    <dataValidation type="decimal" operator="greaterThanOrEqual" allowBlank="1" showErrorMessage="1" sqref="N136:N151 N127:O135 N152:O154 N2 N3:O118" xr:uid="{00000000-0002-0000-0100-000001000000}">
      <formula1>1</formula1>
    </dataValidation>
    <dataValidation type="list" allowBlank="1" showErrorMessage="1" sqref="F136:F151 E3:E118" xr:uid="{00000000-0002-0000-0100-000002000000}">
      <formula1>"timber,other biobased,earth,aggregates,stone,concrete,HP clay,glass,metal,plastic,non categorised"</formula1>
    </dataValidation>
    <dataValidation type="list" allowBlank="1" showErrorMessage="1" sqref="G136:H151 G3:H118" xr:uid="{00000000-0002-0000-0100-000003000000}">
      <formula1>"yes,no"</formula1>
    </dataValidation>
    <dataValidation type="list" allowBlank="1" showErrorMessage="1" sqref="I136:I151" xr:uid="{00000000-0002-0000-0100-000000000000}">
      <formula1>"foundation,perimeter wall,ground floor,roof,partition wall"</formula1>
    </dataValidation>
    <dataValidation type="list" allowBlank="1" showErrorMessage="1" sqref="I3:I118" xr:uid="{713587FD-D3CF-1C47-90DF-55E923E14A51}">
      <formula1>"foundation,perimeter wall,ground floor,roof,partition wall,intermediate slab,stairs"</formula1>
    </dataValidation>
  </dataValidations>
  <hyperlinks>
    <hyperlink ref="AG116" r:id="rId1" xr:uid="{C0EAF153-076D-4C71-A1BF-92E44CFEA232}"/>
    <hyperlink ref="AG113" r:id="rId2" xr:uid="{2D355D13-7C9F-4207-9458-616DD3507DE6}"/>
    <hyperlink ref="AG112" r:id="rId3" xr:uid="{F6F95BA3-2C14-4BAD-BEB4-25A47F6E1B1F}"/>
    <hyperlink ref="AG111" r:id="rId4" xr:uid="{9C79760A-E7D5-45CB-B36C-CF6413945735}"/>
    <hyperlink ref="AG109" r:id="rId5" xr:uid="{E44A7C78-11D1-402C-9201-C1EACD3D85CE}"/>
    <hyperlink ref="AG91" r:id="rId6" xr:uid="{AFC4D212-3B78-4849-945A-3D1E4CC7ADDA}"/>
    <hyperlink ref="AG88" r:id="rId7" xr:uid="{5C690DBC-3DDA-4441-9CBB-82152536C626}"/>
    <hyperlink ref="AG85" r:id="rId8" xr:uid="{72D7C3ED-A506-4302-AE0C-45EAD1F8545C}"/>
    <hyperlink ref="AG82" r:id="rId9" xr:uid="{5D4682BD-BAA6-4ADF-B008-064369DAF637}"/>
    <hyperlink ref="AG81" r:id="rId10" xr:uid="{3565498C-0BE1-4AAB-A98E-EA0A14264C17}"/>
    <hyperlink ref="AG72" r:id="rId11" xr:uid="{D7892C19-4674-41CA-8A67-C3E820B5B8CF}"/>
    <hyperlink ref="AG66" r:id="rId12" xr:uid="{9122C86C-0B57-4DF5-8DC8-CAEA59DE43E2}"/>
    <hyperlink ref="AG62" r:id="rId13" xr:uid="{A820F8E8-478B-41C2-B337-2F41DD80F85F}"/>
    <hyperlink ref="AG90" r:id="rId14" xr:uid="{8BFA851B-8B44-4B48-9143-908550849C2A}"/>
    <hyperlink ref="AG93" r:id="rId15" xr:uid="{040EEC6B-C660-477F-82AF-8D729CC81B9A}"/>
    <hyperlink ref="AG87" r:id="rId16" xr:uid="{3616BA06-39A8-4D32-9C4F-56DECC0694A1}"/>
    <hyperlink ref="AG84" r:id="rId17" xr:uid="{23A5EA1E-CFBA-4D4C-9244-FCEB3C38CE4D}"/>
    <hyperlink ref="AG89" r:id="rId18" xr:uid="{E7C3F343-CB95-476D-9AA7-C3F2325425CF}"/>
    <hyperlink ref="AG86" r:id="rId19" xr:uid="{1CBF9B73-3CA3-4921-A3EB-D66D326E1999}"/>
    <hyperlink ref="AG83" r:id="rId20" xr:uid="{CF6E3969-3AFE-425E-BB1B-8AC0015B645B}"/>
    <hyperlink ref="AG92" r:id="rId21" xr:uid="{790AB234-D1E1-47A6-B462-0A2709088E68}"/>
    <hyperlink ref="AG79" r:id="rId22" xr:uid="{51129F62-3468-444D-A4C8-C4EF043FC7AD}"/>
    <hyperlink ref="AG70" r:id="rId23" xr:uid="{3CD11F8E-D024-4D57-857A-122DA57C5119}"/>
    <hyperlink ref="AG65" r:id="rId24" xr:uid="{3D1FFBF7-D1E9-4281-BFA4-EBCA02CDDF74}"/>
    <hyperlink ref="AG61" r:id="rId25" xr:uid="{FB114A1B-1734-42F0-B00B-3D6CA8C3F075}"/>
    <hyperlink ref="AG59" r:id="rId26" display="https://oekobaudat.de/OEKOBAU.DAT/datasetdetail/process.xhtml?uuid=1018517a-1fb0-40c9-aa82-d7d3c2687b49&amp;version=00.00.036&amp;stock=OBD_2024_I&amp;lang=en" xr:uid="{AC674399-C5FE-4EDB-AB21-3EC0D7A1E428}"/>
    <hyperlink ref="AG63" r:id="rId27" display="https://oekobaudat.de/OEKOBAU.DAT/datasetdetail/process.xhtml?uuid=1018517a-1fb0-40c9-aa82-d7d3c2687b49&amp;version=00.00.036&amp;stock=OBD_2024_I&amp;lang=en" xr:uid="{BB8EA8CB-EA2E-475F-9858-F468BD973454}"/>
    <hyperlink ref="AG69" r:id="rId28" xr:uid="{708B2B29-669F-41E3-85C4-36CA93D51033}"/>
    <hyperlink ref="AG68" r:id="rId29" xr:uid="{2376C93D-1E7C-4486-857D-6251A0343C9C}"/>
    <hyperlink ref="AG96" r:id="rId30" xr:uid="{E3D7A2E7-06D7-482E-9188-D00F1EB78638}"/>
    <hyperlink ref="AG99" r:id="rId31" xr:uid="{65C1D6DE-EB39-4E88-910E-51A589B9988E}"/>
    <hyperlink ref="AG101" r:id="rId32" xr:uid="{90F560CD-CF4E-4A9E-A5FA-C321BBAFF5F1}"/>
    <hyperlink ref="AG71" r:id="rId33" xr:uid="{6A729CAC-9538-451F-A900-48061EE41FBD}"/>
    <hyperlink ref="AG80" r:id="rId34" xr:uid="{A2559A6B-194C-48CC-B7F6-1DBF3C73D23D}"/>
    <hyperlink ref="AG108" r:id="rId35" xr:uid="{6CF6354A-80C8-431B-AB66-877F68B25198}"/>
    <hyperlink ref="AG118" r:id="rId36" xr:uid="{28190DF5-A5A5-4D08-8603-9A01602180C0}"/>
    <hyperlink ref="AG97" r:id="rId37" xr:uid="{68CDEA41-7FA5-41F7-A08C-4D19EA52E366}"/>
    <hyperlink ref="AG102" r:id="rId38" xr:uid="{C1D4580E-3A81-4DB7-A28F-44252FC8D4F9}"/>
    <hyperlink ref="AG110" r:id="rId39" xr:uid="{E2123AEF-8D7C-46FB-A909-4C879FFE4FD4}"/>
    <hyperlink ref="AG107" r:id="rId40" xr:uid="{D5F0D9DF-73CF-4110-8149-B732B7E5D319}"/>
    <hyperlink ref="AG104" r:id="rId41" xr:uid="{4A871C85-FC6F-47FC-A51D-6442A4E42DBA}"/>
    <hyperlink ref="AG106" r:id="rId42" xr:uid="{AD4FE8AA-D194-4E8D-A4A6-832A199ADD59}"/>
    <hyperlink ref="AG105" r:id="rId43" xr:uid="{D96A0A7D-2E5A-4D38-B7F0-CAE770A5DEF3}"/>
    <hyperlink ref="AG77" r:id="rId44" xr:uid="{D9C9548C-9D87-4A43-A096-38C2EC2DE2D9}"/>
    <hyperlink ref="AG78" r:id="rId45" xr:uid="{1BB9E489-2B0B-41CE-840C-6BAA6358440D}"/>
    <hyperlink ref="AG67" r:id="rId46" xr:uid="{6A29720B-294F-428C-B43D-A6DD761E77CF}"/>
    <hyperlink ref="AG8" r:id="rId47" xr:uid="{8A6E680D-32C1-475E-BEDD-14E62C4A82B1}"/>
    <hyperlink ref="AG9:AG11" r:id="rId48" display="https://oekobaudat.de/OEKOBAU.DAT/datasetdetail/process.xhtml?uuid=7aba3603-0689-4da5-8d24-fd92ae398d07&amp;version=00.00.032&amp;stock=OBD_2024_I&amp;lang=en" xr:uid="{5FC199AD-1CAC-4FAB-82FC-AAF06462DE6A}"/>
    <hyperlink ref="AG5" r:id="rId49" xr:uid="{C6636627-324A-4B65-9560-962655A8A250}"/>
    <hyperlink ref="AG6" r:id="rId50" xr:uid="{6FD7FE2F-37C9-4244-A053-8EE4304D73E0}"/>
    <hyperlink ref="AG7" r:id="rId51" xr:uid="{A817A7B3-52AE-4F94-B719-7E2E9C44E6B2}"/>
    <hyperlink ref="AG3:AG4" r:id="rId52" display="https://oekobaudat.de/OEKOBAU.DAT/datasetdetail/process.xhtml?uuid=7aba3603-0689-4da5-8d24-fd92ae398d07&amp;version=00.00.032&amp;stock=OBD_2024_I&amp;lang=en" xr:uid="{1DA2C029-62F8-434B-9A95-E12D946FD9FD}"/>
    <hyperlink ref="AG73" r:id="rId53" xr:uid="{D30DD8F5-4F00-4E55-B8D3-C76836B6E3E8}"/>
    <hyperlink ref="AG74:AG75" r:id="rId54" display="https://oekobaudat.de/OEKOBAU.DAT/datasetdetail/process.xhtml?uuid=7aba3603-0689-4da5-8d24-fd92ae398d07&amp;version=00.00.032&amp;stock=OBD_2024_I&amp;lang=en" xr:uid="{34402306-9762-4296-9D8A-E6BD18D6FADE}"/>
    <hyperlink ref="AG76" r:id="rId55" xr:uid="{BDA2511E-8542-4F99-B549-AD36D5A92F41}"/>
    <hyperlink ref="AG94" r:id="rId56" xr:uid="{ED62AE65-8238-4C7E-A15F-BFA45D2742AB}"/>
    <hyperlink ref="AG95" r:id="rId57" xr:uid="{AF91FCF3-B3D2-4425-B1E1-D98F3EB1E1C9}"/>
    <hyperlink ref="AG98" r:id="rId58" xr:uid="{EEED9EF1-5363-4C3E-9F84-8B3256A412A5}"/>
    <hyperlink ref="AG103" r:id="rId59" xr:uid="{9AF682A9-DA28-4FD2-B0F8-6A53C893FAF0}"/>
    <hyperlink ref="AG117" r:id="rId60" xr:uid="{A5A8873F-8E0E-44CF-8953-CFE3BDFFD26C}"/>
    <hyperlink ref="AG60" r:id="rId61" display="https://oekobaudat.de/OEKOBAU.DAT/datasetdetail/process.xhtml?uuid=1018517a-1fb0-40c9-aa82-d7d3c2687b49&amp;version=00.00.036&amp;stock=OBD_2024_I&amp;lang=en" xr:uid="{A73DF42B-9F30-4938-B5D4-1985E76E5329}"/>
    <hyperlink ref="AG64" r:id="rId62" display="https://oekobaudat.de/OEKOBAU.DAT/datasetdetail/process.xhtml?uuid=1018517a-1fb0-40c9-aa82-d7d3c2687b49&amp;version=00.00.036&amp;stock=OBD_2024_I&amp;lang=en" xr:uid="{C3D515DC-FAD1-47BE-BD86-4F8BF636F0D8}"/>
  </hyperlinks>
  <pageMargins left="0.7" right="0.7" top="0.75" bottom="0.75" header="0" footer="0"/>
  <pageSetup orientation="landscape"/>
  <legacyDrawing r:id="rId6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6E3539EC-0B64-354E-9179-4A7B35EA8B70}">
          <x14:formula1>
            <xm:f>notes!$I$11:$I$13</xm:f>
          </x14:formula1>
          <xm:sqref>F3:F118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494C8-14B1-4E60-878B-3DEDA18CC52F}">
  <dimension ref="A1:C82"/>
  <sheetViews>
    <sheetView topLeftCell="A24" workbookViewId="0">
      <selection activeCell="D11" sqref="D11"/>
    </sheetView>
  </sheetViews>
  <sheetFormatPr defaultRowHeight="14.25"/>
  <cols>
    <col min="1" max="1" width="15.75" customWidth="1"/>
    <col min="2" max="2" width="15.125" customWidth="1"/>
  </cols>
  <sheetData>
    <row r="1" spans="1:3" ht="15">
      <c r="A1" s="106" t="s">
        <v>568</v>
      </c>
      <c r="B1" s="106" t="s">
        <v>577</v>
      </c>
      <c r="C1" s="106" t="s">
        <v>569</v>
      </c>
    </row>
    <row r="2" spans="1:3">
      <c r="A2" t="s">
        <v>570</v>
      </c>
      <c r="B2">
        <v>11840.233029999999</v>
      </c>
      <c r="C2">
        <f>B2/$B$8*100</f>
        <v>61.830084506589181</v>
      </c>
    </row>
    <row r="3" spans="1:3">
      <c r="A3" t="s">
        <v>571</v>
      </c>
      <c r="B3">
        <v>4945.7984720000004</v>
      </c>
      <c r="C3">
        <f t="shared" ref="C3:C7" si="0">B3/$B$8*100</f>
        <v>25.827121535657788</v>
      </c>
    </row>
    <row r="4" spans="1:3">
      <c r="A4" t="s">
        <v>573</v>
      </c>
      <c r="B4">
        <v>1268.6829399999999</v>
      </c>
      <c r="C4">
        <f t="shared" si="0"/>
        <v>6.6251038466485319</v>
      </c>
    </row>
    <row r="5" spans="1:3">
      <c r="A5" t="s">
        <v>129</v>
      </c>
      <c r="B5">
        <v>718.28828729999998</v>
      </c>
      <c r="C5">
        <f t="shared" si="0"/>
        <v>3.7509249515042873</v>
      </c>
    </row>
    <row r="6" spans="1:3">
      <c r="A6" t="s">
        <v>572</v>
      </c>
      <c r="B6">
        <v>181.81085999999999</v>
      </c>
      <c r="C6">
        <f t="shared" si="0"/>
        <v>0.94942226301906274</v>
      </c>
    </row>
    <row r="7" spans="1:3">
      <c r="A7" t="s">
        <v>574</v>
      </c>
      <c r="B7">
        <v>66.398611930000001</v>
      </c>
      <c r="C7">
        <f t="shared" si="0"/>
        <v>0.34673572524713397</v>
      </c>
    </row>
    <row r="8" spans="1:3">
      <c r="A8" t="s">
        <v>287</v>
      </c>
      <c r="B8">
        <v>19149.631000000001</v>
      </c>
    </row>
    <row r="12" spans="1:3" ht="15">
      <c r="A12" s="106" t="s">
        <v>575</v>
      </c>
      <c r="B12" s="106" t="s">
        <v>577</v>
      </c>
      <c r="C12" s="106" t="s">
        <v>569</v>
      </c>
    </row>
    <row r="13" spans="1:3">
      <c r="A13" t="s">
        <v>578</v>
      </c>
      <c r="B13">
        <v>19149.631000000001</v>
      </c>
      <c r="C13">
        <f>B13/$B$15*100</f>
        <v>96.039009042847255</v>
      </c>
    </row>
    <row r="14" spans="1:3">
      <c r="A14" t="s">
        <v>579</v>
      </c>
      <c r="B14">
        <v>789.79902000000004</v>
      </c>
      <c r="C14">
        <f>B14/$B$15*100</f>
        <v>3.9609909571527462</v>
      </c>
    </row>
    <row r="15" spans="1:3">
      <c r="A15" t="s">
        <v>580</v>
      </c>
      <c r="B15">
        <v>19939.43002</v>
      </c>
      <c r="C15">
        <v>100</v>
      </c>
    </row>
    <row r="19" spans="1:2" ht="15">
      <c r="A19" s="206" t="s">
        <v>581</v>
      </c>
      <c r="B19" s="207" t="s">
        <v>582</v>
      </c>
    </row>
    <row r="20" spans="1:2" ht="28.5">
      <c r="A20" s="205" t="s">
        <v>583</v>
      </c>
      <c r="B20" s="205">
        <v>76.638000000000005</v>
      </c>
    </row>
    <row r="21" spans="1:2">
      <c r="A21" s="205" t="s">
        <v>584</v>
      </c>
      <c r="B21" s="205">
        <v>19149.631000000001</v>
      </c>
    </row>
    <row r="22" spans="1:2">
      <c r="A22" s="205" t="s">
        <v>585</v>
      </c>
      <c r="B22" s="205">
        <v>789.79902000000004</v>
      </c>
    </row>
    <row r="23" spans="1:2" ht="28.5">
      <c r="A23" s="205" t="s">
        <v>586</v>
      </c>
      <c r="B23" s="205">
        <v>19939.43002</v>
      </c>
    </row>
    <row r="24" spans="1:2" ht="30">
      <c r="A24" s="206" t="s">
        <v>587</v>
      </c>
      <c r="B24" s="205">
        <v>249.87</v>
      </c>
    </row>
    <row r="25" spans="1:2" ht="15">
      <c r="A25" s="206" t="s">
        <v>588</v>
      </c>
      <c r="B25" s="205">
        <v>10.31</v>
      </c>
    </row>
    <row r="26" spans="1:2" ht="30">
      <c r="A26" s="206" t="s">
        <v>589</v>
      </c>
      <c r="B26" s="205">
        <v>260.18</v>
      </c>
    </row>
    <row r="29" spans="1:2">
      <c r="A29" s="208" t="s">
        <v>590</v>
      </c>
    </row>
    <row r="37" spans="1:2" ht="15">
      <c r="A37" s="209" t="s">
        <v>581</v>
      </c>
      <c r="B37" s="209" t="s">
        <v>591</v>
      </c>
    </row>
    <row r="38" spans="1:2" ht="28.5">
      <c r="A38" s="205" t="s">
        <v>592</v>
      </c>
      <c r="B38" s="210">
        <v>19939.43</v>
      </c>
    </row>
    <row r="39" spans="1:2" ht="28.5">
      <c r="A39" s="205" t="s">
        <v>593</v>
      </c>
      <c r="B39" s="210">
        <v>33086</v>
      </c>
    </row>
    <row r="48" spans="1:2" ht="30">
      <c r="A48" s="209" t="s">
        <v>594</v>
      </c>
      <c r="B48" s="209" t="s">
        <v>576</v>
      </c>
    </row>
    <row r="49" spans="1:2">
      <c r="A49" s="205" t="s">
        <v>574</v>
      </c>
      <c r="B49" s="205">
        <v>66.400000000000006</v>
      </c>
    </row>
    <row r="50" spans="1:2">
      <c r="A50" s="205" t="s">
        <v>572</v>
      </c>
      <c r="B50" s="205">
        <v>181.81</v>
      </c>
    </row>
    <row r="51" spans="1:2">
      <c r="A51" s="205" t="s">
        <v>129</v>
      </c>
      <c r="B51" s="205">
        <v>718.29</v>
      </c>
    </row>
    <row r="52" spans="1:2" ht="28.5">
      <c r="A52" s="205" t="s">
        <v>573</v>
      </c>
      <c r="B52" s="205">
        <v>1268.68</v>
      </c>
    </row>
    <row r="53" spans="1:2">
      <c r="A53" s="205" t="s">
        <v>571</v>
      </c>
      <c r="B53" s="205">
        <v>4945.8</v>
      </c>
    </row>
    <row r="54" spans="1:2">
      <c r="A54" s="205" t="s">
        <v>570</v>
      </c>
      <c r="B54" s="205">
        <v>11840.23</v>
      </c>
    </row>
    <row r="55" spans="1:2">
      <c r="A55" s="205" t="s">
        <v>510</v>
      </c>
      <c r="B55" s="205">
        <v>550.67999999999995</v>
      </c>
    </row>
    <row r="63" spans="1:2" ht="15">
      <c r="A63" s="209" t="s">
        <v>581</v>
      </c>
      <c r="B63" s="209" t="s">
        <v>591</v>
      </c>
    </row>
    <row r="64" spans="1:2" ht="28.5">
      <c r="A64" s="205" t="s">
        <v>595</v>
      </c>
      <c r="B64" s="205">
        <v>19939.43</v>
      </c>
    </row>
    <row r="65" spans="1:2" ht="28.5">
      <c r="A65" s="205" t="s">
        <v>596</v>
      </c>
      <c r="B65" s="215">
        <v>33086</v>
      </c>
    </row>
    <row r="80" spans="1:2">
      <c r="A80" s="211" t="s">
        <v>288</v>
      </c>
      <c r="B80" s="211" t="s">
        <v>597</v>
      </c>
    </row>
    <row r="81" spans="1:2" ht="27">
      <c r="A81" s="212" t="s">
        <v>598</v>
      </c>
      <c r="B81" s="212">
        <v>40.563600000000001</v>
      </c>
    </row>
    <row r="82" spans="1:2" ht="40.5">
      <c r="A82" s="212" t="s">
        <v>599</v>
      </c>
      <c r="B82" s="212">
        <v>6.1028000000000002</v>
      </c>
    </row>
  </sheetData>
  <sortState xmlns:xlrd2="http://schemas.microsoft.com/office/spreadsheetml/2017/richdata2" ref="A49:B54">
    <sortCondition ref="B49:B5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5D44-DE58-4A9D-80A8-05D55A65CAAD}">
  <dimension ref="A3:B101"/>
  <sheetViews>
    <sheetView workbookViewId="0">
      <selection activeCell="E10" sqref="E10"/>
    </sheetView>
  </sheetViews>
  <sheetFormatPr defaultRowHeight="14.25"/>
  <cols>
    <col min="1" max="1" width="23.125" bestFit="1" customWidth="1"/>
    <col min="2" max="2" width="16.625" bestFit="1" customWidth="1"/>
  </cols>
  <sheetData>
    <row r="3" spans="1:2">
      <c r="A3" s="193" t="s">
        <v>288</v>
      </c>
      <c r="B3" t="s">
        <v>555</v>
      </c>
    </row>
    <row r="4" spans="1:2">
      <c r="A4" s="194" t="s">
        <v>417</v>
      </c>
      <c r="B4">
        <v>266.65000320000001</v>
      </c>
    </row>
    <row r="5" spans="1:2">
      <c r="A5" s="194" t="s">
        <v>418</v>
      </c>
      <c r="B5">
        <v>139.12174080000005</v>
      </c>
    </row>
    <row r="6" spans="1:2">
      <c r="A6" s="194" t="s">
        <v>419</v>
      </c>
      <c r="B6">
        <v>81.154348800000022</v>
      </c>
    </row>
    <row r="7" spans="1:2">
      <c r="A7" s="194" t="s">
        <v>420</v>
      </c>
      <c r="B7">
        <v>86.951088000000013</v>
      </c>
    </row>
    <row r="8" spans="1:2">
      <c r="A8" s="194" t="s">
        <v>421</v>
      </c>
      <c r="B8">
        <v>40.577174400000011</v>
      </c>
    </row>
    <row r="9" spans="1:2">
      <c r="A9" s="194" t="s">
        <v>422</v>
      </c>
      <c r="B9">
        <v>37.099130880000004</v>
      </c>
    </row>
    <row r="10" spans="1:2">
      <c r="A10" s="194" t="s">
        <v>423</v>
      </c>
      <c r="B10">
        <v>116.41784560000002</v>
      </c>
    </row>
    <row r="11" spans="1:2">
      <c r="A11" s="194" t="s">
        <v>485</v>
      </c>
      <c r="B11">
        <v>471.798</v>
      </c>
    </row>
    <row r="12" spans="1:2">
      <c r="A12" s="194" t="s">
        <v>486</v>
      </c>
      <c r="B12">
        <v>391.98599999999999</v>
      </c>
    </row>
    <row r="13" spans="1:2">
      <c r="A13" s="194" t="s">
        <v>487</v>
      </c>
      <c r="B13">
        <v>259.63199999999995</v>
      </c>
    </row>
    <row r="14" spans="1:2">
      <c r="A14" s="194" t="s">
        <v>488</v>
      </c>
      <c r="B14">
        <v>63.423000000000002</v>
      </c>
    </row>
    <row r="15" spans="1:2">
      <c r="A15" s="194" t="s">
        <v>472</v>
      </c>
      <c r="B15">
        <v>160.41024000000002</v>
      </c>
    </row>
    <row r="16" spans="1:2">
      <c r="A16" s="194" t="s">
        <v>483</v>
      </c>
      <c r="B16">
        <v>94.590362159999998</v>
      </c>
    </row>
    <row r="17" spans="1:2">
      <c r="A17" s="194" t="s">
        <v>482</v>
      </c>
      <c r="B17">
        <v>94.590362159999998</v>
      </c>
    </row>
    <row r="18" spans="1:2">
      <c r="A18" s="194" t="s">
        <v>471</v>
      </c>
      <c r="B18">
        <v>80.205120000000008</v>
      </c>
    </row>
    <row r="19" spans="1:2">
      <c r="A19" s="194" t="s">
        <v>504</v>
      </c>
      <c r="B19">
        <v>24.843168000000002</v>
      </c>
    </row>
    <row r="20" spans="1:2">
      <c r="A20" s="194" t="s">
        <v>450</v>
      </c>
      <c r="B20">
        <v>195.43292160000004</v>
      </c>
    </row>
    <row r="21" spans="1:2">
      <c r="A21" s="194" t="s">
        <v>451</v>
      </c>
      <c r="B21">
        <v>168.27105792000003</v>
      </c>
    </row>
    <row r="22" spans="1:2">
      <c r="A22" s="194" t="s">
        <v>461</v>
      </c>
      <c r="B22">
        <v>728.73292800000002</v>
      </c>
    </row>
    <row r="23" spans="1:2">
      <c r="A23" s="194" t="s">
        <v>415</v>
      </c>
      <c r="B23">
        <v>289.83696000000003</v>
      </c>
    </row>
    <row r="24" spans="1:2">
      <c r="A24" s="194" t="s">
        <v>429</v>
      </c>
      <c r="B24">
        <v>54.10289920000001</v>
      </c>
    </row>
    <row r="25" spans="1:2">
      <c r="A25" s="194" t="s">
        <v>430</v>
      </c>
      <c r="B25">
        <v>61.831884800000012</v>
      </c>
    </row>
    <row r="26" spans="1:2">
      <c r="A26" s="194" t="s">
        <v>431</v>
      </c>
      <c r="B26">
        <v>61.831884800000012</v>
      </c>
    </row>
    <row r="27" spans="1:2">
      <c r="A27" s="194" t="s">
        <v>432</v>
      </c>
      <c r="B27">
        <v>55.069022400000016</v>
      </c>
    </row>
    <row r="28" spans="1:2">
      <c r="A28" s="194" t="s">
        <v>433</v>
      </c>
      <c r="B28">
        <v>50.238406400000017</v>
      </c>
    </row>
    <row r="29" spans="1:2">
      <c r="A29" s="194" t="s">
        <v>434</v>
      </c>
      <c r="B29">
        <v>42.509420800000015</v>
      </c>
    </row>
    <row r="30" spans="1:2">
      <c r="A30" s="194" t="s">
        <v>435</v>
      </c>
      <c r="B30">
        <v>57.967392000000011</v>
      </c>
    </row>
    <row r="31" spans="1:2">
      <c r="A31" s="194" t="s">
        <v>436</v>
      </c>
      <c r="B31">
        <v>46.373913600000009</v>
      </c>
    </row>
    <row r="32" spans="1:2">
      <c r="A32" s="194" t="s">
        <v>402</v>
      </c>
      <c r="B32">
        <v>1680.0274999999999</v>
      </c>
    </row>
    <row r="33" spans="1:2">
      <c r="A33" s="194" t="s">
        <v>502</v>
      </c>
      <c r="B33">
        <v>3059.5109999999995</v>
      </c>
    </row>
    <row r="34" spans="1:2">
      <c r="A34" s="194" t="s">
        <v>475</v>
      </c>
      <c r="B34">
        <v>61.359312537600005</v>
      </c>
    </row>
    <row r="35" spans="1:2">
      <c r="A35" s="194" t="s">
        <v>476</v>
      </c>
      <c r="B35">
        <v>59.065322007999995</v>
      </c>
    </row>
    <row r="36" spans="1:2">
      <c r="A36" s="194" t="s">
        <v>478</v>
      </c>
      <c r="B36">
        <v>155.76666336</v>
      </c>
    </row>
    <row r="37" spans="1:2">
      <c r="A37" s="194" t="s">
        <v>479</v>
      </c>
      <c r="B37">
        <v>161.53579904</v>
      </c>
    </row>
    <row r="38" spans="1:2">
      <c r="A38" s="194" t="s">
        <v>474</v>
      </c>
      <c r="B38">
        <v>6524.451</v>
      </c>
    </row>
    <row r="39" spans="1:2">
      <c r="A39" s="194" t="s">
        <v>470</v>
      </c>
      <c r="B39">
        <v>246.35250000000002</v>
      </c>
    </row>
    <row r="40" spans="1:2">
      <c r="A40" s="194" t="s">
        <v>469</v>
      </c>
      <c r="B40">
        <v>818.98519999999996</v>
      </c>
    </row>
    <row r="41" spans="1:2">
      <c r="A41" s="194" t="s">
        <v>459</v>
      </c>
      <c r="B41">
        <v>227.13753600000001</v>
      </c>
    </row>
    <row r="42" spans="1:2">
      <c r="A42" s="194" t="s">
        <v>458</v>
      </c>
      <c r="B42">
        <v>32.177817599999997</v>
      </c>
    </row>
    <row r="43" spans="1:2">
      <c r="A43" s="194" t="s">
        <v>462</v>
      </c>
      <c r="B43">
        <v>248.70968688000005</v>
      </c>
    </row>
    <row r="44" spans="1:2">
      <c r="A44" s="194" t="s">
        <v>498</v>
      </c>
      <c r="B44">
        <v>920.45416200000011</v>
      </c>
    </row>
    <row r="45" spans="1:2">
      <c r="A45" s="194" t="s">
        <v>496</v>
      </c>
      <c r="B45">
        <v>291.65399999999994</v>
      </c>
    </row>
    <row r="46" spans="1:2">
      <c r="A46" s="194" t="s">
        <v>495</v>
      </c>
      <c r="B46">
        <v>12.00732</v>
      </c>
    </row>
    <row r="47" spans="1:2">
      <c r="A47" s="194" t="s">
        <v>494</v>
      </c>
      <c r="B47">
        <v>263.46771167999998</v>
      </c>
    </row>
    <row r="48" spans="1:2">
      <c r="A48" s="194" t="s">
        <v>424</v>
      </c>
      <c r="B48">
        <v>170.03768320000003</v>
      </c>
    </row>
    <row r="49" spans="1:2">
      <c r="A49" s="194" t="s">
        <v>425</v>
      </c>
      <c r="B49">
        <v>161.20455680000001</v>
      </c>
    </row>
    <row r="50" spans="1:2">
      <c r="A50" s="194" t="s">
        <v>426</v>
      </c>
      <c r="B50">
        <v>54.213313280000015</v>
      </c>
    </row>
    <row r="51" spans="1:2">
      <c r="A51" s="194" t="s">
        <v>493</v>
      </c>
      <c r="B51">
        <v>11777.877</v>
      </c>
    </row>
    <row r="52" spans="1:2">
      <c r="A52" s="194" t="s">
        <v>497</v>
      </c>
      <c r="B52">
        <v>6016.2000000000016</v>
      </c>
    </row>
    <row r="53" spans="1:2">
      <c r="A53" s="194" t="s">
        <v>503</v>
      </c>
      <c r="B53">
        <v>10.121816447999999</v>
      </c>
    </row>
    <row r="54" spans="1:2">
      <c r="A54" s="194" t="s">
        <v>511</v>
      </c>
      <c r="B54">
        <v>231.90717899999999</v>
      </c>
    </row>
    <row r="55" spans="1:2">
      <c r="A55" s="194" t="s">
        <v>512</v>
      </c>
      <c r="B55">
        <v>62248.769099999998</v>
      </c>
    </row>
    <row r="56" spans="1:2">
      <c r="A56" s="194" t="s">
        <v>405</v>
      </c>
      <c r="B56">
        <v>3435.2640000000001</v>
      </c>
    </row>
    <row r="57" spans="1:2">
      <c r="A57" s="194" t="s">
        <v>492</v>
      </c>
      <c r="B57">
        <v>5093.1360000000004</v>
      </c>
    </row>
    <row r="58" spans="1:2">
      <c r="A58" s="194" t="s">
        <v>468</v>
      </c>
      <c r="B58">
        <v>38.730240000000002</v>
      </c>
    </row>
    <row r="59" spans="1:2">
      <c r="A59" s="194" t="s">
        <v>414</v>
      </c>
      <c r="B59">
        <v>788.89874320000013</v>
      </c>
    </row>
    <row r="60" spans="1:2">
      <c r="A60" s="194" t="s">
        <v>467</v>
      </c>
      <c r="B60">
        <v>271.33055999999999</v>
      </c>
    </row>
    <row r="61" spans="1:2">
      <c r="A61" s="194" t="s">
        <v>456</v>
      </c>
      <c r="B61">
        <v>297.56594560000008</v>
      </c>
    </row>
    <row r="62" spans="1:2">
      <c r="A62" s="194" t="s">
        <v>457</v>
      </c>
      <c r="B62">
        <v>1997.3907072000004</v>
      </c>
    </row>
    <row r="63" spans="1:2">
      <c r="A63" s="194" t="s">
        <v>473</v>
      </c>
      <c r="B63">
        <v>11.410450000000001</v>
      </c>
    </row>
    <row r="64" spans="1:2">
      <c r="A64" s="194" t="s">
        <v>460</v>
      </c>
      <c r="B64">
        <v>119.24720640000001</v>
      </c>
    </row>
    <row r="65" spans="1:2">
      <c r="A65" s="194" t="s">
        <v>463</v>
      </c>
      <c r="B65">
        <v>1868.856888</v>
      </c>
    </row>
    <row r="66" spans="1:2">
      <c r="A66" s="194" t="s">
        <v>427</v>
      </c>
      <c r="B66">
        <v>148.78297280000004</v>
      </c>
    </row>
    <row r="67" spans="1:2">
      <c r="A67" s="194" t="s">
        <v>428</v>
      </c>
      <c r="B67">
        <v>94.87329824000004</v>
      </c>
    </row>
    <row r="68" spans="1:2">
      <c r="A68" s="194" t="s">
        <v>411</v>
      </c>
      <c r="B68">
        <v>79.817549759999991</v>
      </c>
    </row>
    <row r="69" spans="1:2">
      <c r="A69" s="194" t="s">
        <v>410</v>
      </c>
      <c r="B69">
        <v>41.798038656000003</v>
      </c>
    </row>
    <row r="70" spans="1:2">
      <c r="A70" s="194" t="s">
        <v>408</v>
      </c>
      <c r="B70">
        <v>275.2933554</v>
      </c>
    </row>
    <row r="71" spans="1:2">
      <c r="A71" s="194" t="s">
        <v>490</v>
      </c>
      <c r="B71">
        <v>557.01931679999996</v>
      </c>
    </row>
    <row r="72" spans="1:2">
      <c r="A72" s="194" t="s">
        <v>437</v>
      </c>
      <c r="B72">
        <v>6.9560870400000008</v>
      </c>
    </row>
    <row r="73" spans="1:2">
      <c r="A73" s="194" t="s">
        <v>446</v>
      </c>
      <c r="B73">
        <v>60.672536960000016</v>
      </c>
    </row>
    <row r="74" spans="1:2">
      <c r="A74" s="194" t="s">
        <v>447</v>
      </c>
      <c r="B74">
        <v>64.734197760000001</v>
      </c>
    </row>
    <row r="75" spans="1:2">
      <c r="A75" s="194" t="s">
        <v>448</v>
      </c>
      <c r="B75">
        <v>37.761615360000008</v>
      </c>
    </row>
    <row r="76" spans="1:2">
      <c r="A76" s="194" t="s">
        <v>449</v>
      </c>
      <c r="B76">
        <v>21.254710400000008</v>
      </c>
    </row>
    <row r="77" spans="1:2">
      <c r="A77" s="194" t="s">
        <v>438</v>
      </c>
      <c r="B77">
        <v>27.534511200000004</v>
      </c>
    </row>
    <row r="78" spans="1:2">
      <c r="A78" s="194" t="s">
        <v>439</v>
      </c>
      <c r="B78">
        <v>78.255979200000027</v>
      </c>
    </row>
    <row r="79" spans="1:2">
      <c r="A79" s="194" t="s">
        <v>440</v>
      </c>
      <c r="B79">
        <v>11.593478400000002</v>
      </c>
    </row>
    <row r="80" spans="1:2">
      <c r="A80" s="194" t="s">
        <v>441</v>
      </c>
      <c r="B80">
        <v>21.254710400000008</v>
      </c>
    </row>
    <row r="81" spans="1:2">
      <c r="A81" s="194" t="s">
        <v>442</v>
      </c>
      <c r="B81">
        <v>51.011304960000011</v>
      </c>
    </row>
    <row r="82" spans="1:2">
      <c r="A82" s="194" t="s">
        <v>443</v>
      </c>
      <c r="B82">
        <v>7.3425363200000016</v>
      </c>
    </row>
    <row r="83" spans="1:2">
      <c r="A83" s="194" t="s">
        <v>444</v>
      </c>
      <c r="B83">
        <v>15.457971200000003</v>
      </c>
    </row>
    <row r="84" spans="1:2">
      <c r="A84" s="194" t="s">
        <v>445</v>
      </c>
      <c r="B84">
        <v>28.983696000000005</v>
      </c>
    </row>
    <row r="85" spans="1:2">
      <c r="A85" s="194" t="s">
        <v>452</v>
      </c>
      <c r="B85">
        <v>989.09879270400006</v>
      </c>
    </row>
    <row r="86" spans="1:2">
      <c r="A86" s="194" t="s">
        <v>453</v>
      </c>
      <c r="B86">
        <v>46.326593280000004</v>
      </c>
    </row>
    <row r="87" spans="1:2">
      <c r="A87" s="194" t="s">
        <v>454</v>
      </c>
      <c r="B87">
        <v>20.473925120000001</v>
      </c>
    </row>
    <row r="88" spans="1:2">
      <c r="A88" s="194" t="s">
        <v>455</v>
      </c>
      <c r="B88">
        <v>32.966489599999996</v>
      </c>
    </row>
    <row r="89" spans="1:2">
      <c r="A89" s="194" t="s">
        <v>489</v>
      </c>
      <c r="B89">
        <v>557.01931679999996</v>
      </c>
    </row>
    <row r="90" spans="1:2">
      <c r="A90" s="194" t="s">
        <v>466</v>
      </c>
      <c r="B90">
        <v>654.09991080000009</v>
      </c>
    </row>
    <row r="91" spans="1:2">
      <c r="A91" s="194" t="s">
        <v>416</v>
      </c>
      <c r="B91">
        <v>168.27105792000003</v>
      </c>
    </row>
    <row r="92" spans="1:2">
      <c r="A92" s="194" t="s">
        <v>499</v>
      </c>
      <c r="B92">
        <v>2656.8388000000004</v>
      </c>
    </row>
    <row r="93" spans="1:2">
      <c r="A93" s="194" t="s">
        <v>500</v>
      </c>
      <c r="B93">
        <v>1735.0784000000001</v>
      </c>
    </row>
    <row r="94" spans="1:2">
      <c r="A94" s="194" t="s">
        <v>501</v>
      </c>
      <c r="B94">
        <v>195.19632000000001</v>
      </c>
    </row>
    <row r="95" spans="1:2">
      <c r="A95" s="194" t="s">
        <v>557</v>
      </c>
      <c r="B95" t="e">
        <v>#REF!</v>
      </c>
    </row>
    <row r="96" spans="1:2">
      <c r="A96" s="194" t="s">
        <v>603</v>
      </c>
      <c r="B96">
        <v>12307.960000000001</v>
      </c>
    </row>
    <row r="97" spans="1:2">
      <c r="A97" s="194" t="s">
        <v>601</v>
      </c>
      <c r="B97">
        <v>10678.878000000001</v>
      </c>
    </row>
    <row r="98" spans="1:2">
      <c r="A98" s="194" t="s">
        <v>560</v>
      </c>
      <c r="B98">
        <v>1521.9360000000001</v>
      </c>
    </row>
    <row r="99" spans="1:2">
      <c r="A99" s="194" t="s">
        <v>607</v>
      </c>
      <c r="B99">
        <v>29755.8</v>
      </c>
    </row>
    <row r="100" spans="1:2">
      <c r="A100" s="194" t="s">
        <v>565</v>
      </c>
      <c r="B100">
        <v>23678.354000000003</v>
      </c>
    </row>
    <row r="101" spans="1:2">
      <c r="A101" s="194" t="s">
        <v>515</v>
      </c>
      <c r="B101" t="e">
        <v>#REF!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DA50-3401-43D6-AB5B-20D356E4F2BB}">
  <dimension ref="A1:B109"/>
  <sheetViews>
    <sheetView topLeftCell="A85" workbookViewId="0">
      <selection activeCell="D21" sqref="D21"/>
    </sheetView>
  </sheetViews>
  <sheetFormatPr defaultRowHeight="14.25"/>
  <cols>
    <col min="1" max="1" width="23.625" customWidth="1"/>
    <col min="2" max="2" width="12" customWidth="1"/>
  </cols>
  <sheetData>
    <row r="1" spans="1:2">
      <c r="A1" t="s">
        <v>288</v>
      </c>
      <c r="B1" t="s">
        <v>514</v>
      </c>
    </row>
    <row r="2" spans="1:2">
      <c r="A2" t="str">
        <f>inventory!D3</f>
        <v>Stair Treads</v>
      </c>
      <c r="B2" s="192">
        <f>inventory!U3</f>
        <v>41.798038656000003</v>
      </c>
    </row>
    <row r="3" spans="1:2">
      <c r="A3" t="str">
        <f>inventory!D4</f>
        <v>Stair Stringers</v>
      </c>
      <c r="B3" s="192">
        <f>inventory!U4</f>
        <v>79.817549759999991</v>
      </c>
    </row>
    <row r="4" spans="1:2">
      <c r="A4" t="str">
        <f>inventory!D5</f>
        <v>Handrail</v>
      </c>
      <c r="B4" s="192">
        <f>inventory!U5</f>
        <v>10.121816447999999</v>
      </c>
    </row>
    <row r="5" spans="1:2">
      <c r="A5" t="str">
        <f>inventory!D6</f>
        <v>Posts</v>
      </c>
      <c r="B5" s="192">
        <f>inventory!U6</f>
        <v>10.203443999999999</v>
      </c>
    </row>
    <row r="6" spans="1:2">
      <c r="A6" t="str">
        <f>inventory!D7</f>
        <v>Balusters</v>
      </c>
      <c r="B6" s="192">
        <f>inventory!U7</f>
        <v>24.843168000000002</v>
      </c>
    </row>
    <row r="7" spans="1:2">
      <c r="A7" t="str">
        <f>inventory!D8</f>
        <v>Posts</v>
      </c>
      <c r="B7" s="192">
        <f>inventory!U8</f>
        <v>778.69529920000014</v>
      </c>
    </row>
    <row r="8" spans="1:2">
      <c r="A8" t="str">
        <f>inventory!D9</f>
        <v>Braces</v>
      </c>
      <c r="B8" s="192">
        <f>inventory!U9</f>
        <v>289.83696000000003</v>
      </c>
    </row>
    <row r="9" spans="1:2">
      <c r="A9" t="str">
        <f>inventory!D10</f>
        <v>Base Sill Type 1</v>
      </c>
      <c r="B9" s="192">
        <f>inventory!U10</f>
        <v>195.43292160000004</v>
      </c>
    </row>
    <row r="10" spans="1:2">
      <c r="A10" t="str">
        <f>inventory!D11</f>
        <v>Base Sill Type 2</v>
      </c>
      <c r="B10" s="192">
        <f>inventory!U11</f>
        <v>168.27105792000003</v>
      </c>
    </row>
    <row r="11" spans="1:2">
      <c r="A11" t="str">
        <f>inventory!D12</f>
        <v>Top Sill</v>
      </c>
      <c r="B11" s="192">
        <f>inventory!U12</f>
        <v>168.27105792000003</v>
      </c>
    </row>
    <row r="12" spans="1:2">
      <c r="A12" t="str">
        <f>inventory!D13</f>
        <v>Tie Beams (Type 1)</v>
      </c>
      <c r="B12" s="192">
        <f>inventory!U13</f>
        <v>989.09879270400006</v>
      </c>
    </row>
    <row r="13" spans="1:2">
      <c r="A13" t="str">
        <f>inventory!D14</f>
        <v>Tie Beams (Type 2)</v>
      </c>
      <c r="B13" s="192">
        <f>inventory!U14</f>
        <v>46.326593280000004</v>
      </c>
    </row>
    <row r="14" spans="1:2">
      <c r="A14" t="str">
        <f>inventory!D15</f>
        <v>Tie Beams (Type 3)</v>
      </c>
      <c r="B14" s="192">
        <f>inventory!U15</f>
        <v>20.473925120000001</v>
      </c>
    </row>
    <row r="15" spans="1:2">
      <c r="A15" t="str">
        <f>inventory!D16</f>
        <v>Tie Beams (Type 4)</v>
      </c>
      <c r="B15" s="192">
        <f>inventory!U16</f>
        <v>32.966489599999996</v>
      </c>
    </row>
    <row r="16" spans="1:2">
      <c r="A16" t="str">
        <f>inventory!D17</f>
        <v xml:space="preserve"> Posts Type 1</v>
      </c>
      <c r="B16" s="192">
        <f>inventory!U17</f>
        <v>266.65000320000001</v>
      </c>
    </row>
    <row r="17" spans="1:2">
      <c r="A17" t="str">
        <f>inventory!D18</f>
        <v xml:space="preserve"> Posts Type 2</v>
      </c>
      <c r="B17" s="192">
        <f>inventory!U18</f>
        <v>139.12174080000005</v>
      </c>
    </row>
    <row r="18" spans="1:2">
      <c r="A18" t="str">
        <f>inventory!D19</f>
        <v xml:space="preserve"> Posts Type 3</v>
      </c>
      <c r="B18" s="192">
        <f>inventory!U19</f>
        <v>81.154348800000022</v>
      </c>
    </row>
    <row r="19" spans="1:2">
      <c r="A19" t="str">
        <f>inventory!D20</f>
        <v xml:space="preserve"> Posts Type 4</v>
      </c>
      <c r="B19" s="192">
        <f>inventory!U20</f>
        <v>86.951088000000013</v>
      </c>
    </row>
    <row r="20" spans="1:2">
      <c r="A20" t="str">
        <f>inventory!D21</f>
        <v xml:space="preserve"> Posts Type 5</v>
      </c>
      <c r="B20" s="192">
        <f>inventory!U21</f>
        <v>40.577174400000011</v>
      </c>
    </row>
    <row r="21" spans="1:2">
      <c r="A21" t="str">
        <f>inventory!D22</f>
        <v xml:space="preserve"> Posts Type 6</v>
      </c>
      <c r="B21" s="192">
        <f>inventory!U22</f>
        <v>37.099130880000004</v>
      </c>
    </row>
    <row r="22" spans="1:2">
      <c r="A22" t="str">
        <f>inventory!D23</f>
        <v xml:space="preserve"> Posts Type 7</v>
      </c>
      <c r="B22" s="192">
        <f>inventory!U23</f>
        <v>116.41784560000002</v>
      </c>
    </row>
    <row r="23" spans="1:2">
      <c r="A23" t="str">
        <f>inventory!D24</f>
        <v>Frames Type 1</v>
      </c>
      <c r="B23" s="192">
        <f>inventory!U24</f>
        <v>170.03768320000003</v>
      </c>
    </row>
    <row r="24" spans="1:2">
      <c r="A24" t="str">
        <f>inventory!D25</f>
        <v>Frames Type 2</v>
      </c>
      <c r="B24" s="192">
        <f>inventory!U25</f>
        <v>161.20455680000001</v>
      </c>
    </row>
    <row r="25" spans="1:2">
      <c r="A25" t="str">
        <f>inventory!D26</f>
        <v>Frames Type 3</v>
      </c>
      <c r="B25" s="192">
        <f>inventory!U26</f>
        <v>54.213313280000015</v>
      </c>
    </row>
    <row r="26" spans="1:2">
      <c r="A26" t="str">
        <f>inventory!D27</f>
        <v>Sills Type 1</v>
      </c>
      <c r="B26" s="192">
        <f>inventory!U27</f>
        <v>148.78297280000004</v>
      </c>
    </row>
    <row r="27" spans="1:2">
      <c r="A27" t="str">
        <f>inventory!D28</f>
        <v>Sills Type 2</v>
      </c>
      <c r="B27" s="192">
        <f>inventory!U28</f>
        <v>94.87329824000004</v>
      </c>
    </row>
    <row r="28" spans="1:2">
      <c r="A28" t="str">
        <f>inventory!D29</f>
        <v>Braces Type 1</v>
      </c>
      <c r="B28" s="192">
        <f>inventory!U29</f>
        <v>54.10289920000001</v>
      </c>
    </row>
    <row r="29" spans="1:2">
      <c r="A29" t="str">
        <f>inventory!D30</f>
        <v>Braces Type 2</v>
      </c>
      <c r="B29" s="192">
        <f>inventory!U30</f>
        <v>61.831884800000012</v>
      </c>
    </row>
    <row r="30" spans="1:2">
      <c r="A30" t="str">
        <f>inventory!D31</f>
        <v>Braces Type 3</v>
      </c>
      <c r="B30" s="192">
        <f>inventory!U31</f>
        <v>61.831884800000012</v>
      </c>
    </row>
    <row r="31" spans="1:2">
      <c r="A31" t="str">
        <f>inventory!D32</f>
        <v>Braces Type 4</v>
      </c>
      <c r="B31" s="192">
        <f>inventory!U32</f>
        <v>55.069022400000016</v>
      </c>
    </row>
    <row r="32" spans="1:2">
      <c r="A32" t="str">
        <f>inventory!D33</f>
        <v>Braces Type 5</v>
      </c>
      <c r="B32" s="192">
        <f>inventory!U33</f>
        <v>50.238406400000017</v>
      </c>
    </row>
    <row r="33" spans="1:2">
      <c r="A33" t="str">
        <f>inventory!D34</f>
        <v>Braces Type 6</v>
      </c>
      <c r="B33" s="192">
        <f>inventory!U34</f>
        <v>42.509420800000015</v>
      </c>
    </row>
    <row r="34" spans="1:2">
      <c r="A34" t="str">
        <f>inventory!D35</f>
        <v>Braces Type 7</v>
      </c>
      <c r="B34" s="192">
        <f>inventory!U35</f>
        <v>57.967392000000011</v>
      </c>
    </row>
    <row r="35" spans="1:2">
      <c r="A35" t="str">
        <f>inventory!D36</f>
        <v>Braces Type 8</v>
      </c>
      <c r="B35" s="192">
        <f>inventory!U36</f>
        <v>46.373913600000009</v>
      </c>
    </row>
    <row r="36" spans="1:2">
      <c r="A36" t="str">
        <f>inventory!D37</f>
        <v>Tie Beam Type 1</v>
      </c>
      <c r="B36" s="192">
        <f>inventory!U37</f>
        <v>6.9560870400000008</v>
      </c>
    </row>
    <row r="37" spans="1:2">
      <c r="A37" t="str">
        <f>inventory!D38</f>
        <v>Tie Beam Type 2</v>
      </c>
      <c r="B37" s="192">
        <f>inventory!U38</f>
        <v>27.534511200000004</v>
      </c>
    </row>
    <row r="38" spans="1:2">
      <c r="A38" t="str">
        <f>inventory!D39</f>
        <v>Tie Beam Type 3</v>
      </c>
      <c r="B38" s="192">
        <f>inventory!U39</f>
        <v>78.255979200000027</v>
      </c>
    </row>
    <row r="39" spans="1:2">
      <c r="A39" t="str">
        <f>inventory!D40</f>
        <v>Tie Beam Type 4</v>
      </c>
      <c r="B39" s="192">
        <f>inventory!U40</f>
        <v>11.593478400000002</v>
      </c>
    </row>
    <row r="40" spans="1:2">
      <c r="A40" t="str">
        <f>inventory!D41</f>
        <v>Tie Beam Type 5</v>
      </c>
      <c r="B40" s="192">
        <f>inventory!U41</f>
        <v>21.254710400000008</v>
      </c>
    </row>
    <row r="41" spans="1:2">
      <c r="A41" t="str">
        <f>inventory!D42</f>
        <v>Tie Beam Type 6</v>
      </c>
      <c r="B41" s="192">
        <f>inventory!U42</f>
        <v>51.011304960000011</v>
      </c>
    </row>
    <row r="42" spans="1:2">
      <c r="A42" t="str">
        <f>inventory!D43</f>
        <v>Tie Beam Type 7</v>
      </c>
      <c r="B42" s="192">
        <f>inventory!U43</f>
        <v>7.3425363200000016</v>
      </c>
    </row>
    <row r="43" spans="1:2">
      <c r="A43" t="str">
        <f>inventory!D44</f>
        <v>Tie Beam Type 8</v>
      </c>
      <c r="B43" s="192">
        <f>inventory!U44</f>
        <v>15.457971200000003</v>
      </c>
    </row>
    <row r="44" spans="1:2">
      <c r="A44" t="str">
        <f>inventory!D45</f>
        <v>Tie Beam Type 9</v>
      </c>
      <c r="B44" s="192">
        <f>inventory!U45</f>
        <v>28.983696000000005</v>
      </c>
    </row>
    <row r="45" spans="1:2">
      <c r="A45" t="str">
        <f>inventory!D46</f>
        <v>Tie Beam Type 10</v>
      </c>
      <c r="B45" s="192">
        <f>inventory!U46</f>
        <v>60.672536960000016</v>
      </c>
    </row>
    <row r="46" spans="1:2">
      <c r="A46" t="str">
        <f>inventory!D47</f>
        <v>Tie Beam Type 11</v>
      </c>
      <c r="B46" s="192">
        <f>inventory!U47</f>
        <v>64.734197760000001</v>
      </c>
    </row>
    <row r="47" spans="1:2">
      <c r="A47" t="str">
        <f>inventory!D48</f>
        <v>Tie Beam Type 12</v>
      </c>
      <c r="B47" s="192">
        <f>inventory!U48</f>
        <v>37.761615360000008</v>
      </c>
    </row>
    <row r="48" spans="1:2">
      <c r="A48" t="str">
        <f>inventory!D49</f>
        <v>Tie Beam Type 13</v>
      </c>
      <c r="B48" s="192">
        <f>inventory!U49</f>
        <v>21.254710400000008</v>
      </c>
    </row>
    <row r="49" spans="1:2">
      <c r="A49" t="str">
        <f>inventory!D50</f>
        <v>Purlins</v>
      </c>
      <c r="B49" s="192">
        <f>inventory!U50</f>
        <v>297.56594560000008</v>
      </c>
    </row>
    <row r="50" spans="1:2">
      <c r="A50" t="str">
        <f>inventory!D51</f>
        <v>Rafters</v>
      </c>
      <c r="B50" s="192">
        <f>inventory!U51</f>
        <v>1997.3907072000004</v>
      </c>
    </row>
    <row r="51" spans="1:2">
      <c r="A51" t="str">
        <f>inventory!D52</f>
        <v>Collar Ties</v>
      </c>
      <c r="B51" s="192">
        <f>inventory!U52</f>
        <v>32.177817599999997</v>
      </c>
    </row>
    <row r="52" spans="1:2">
      <c r="A52" t="str">
        <f>inventory!D53</f>
        <v>Collar Beams</v>
      </c>
      <c r="B52" s="192">
        <f>inventory!U53</f>
        <v>227.13753600000001</v>
      </c>
    </row>
    <row r="53" spans="1:2">
      <c r="A53" t="str">
        <f>inventory!D54</f>
        <v>Roof Braces</v>
      </c>
      <c r="B53" s="192">
        <f>inventory!U54</f>
        <v>119.24720640000001</v>
      </c>
    </row>
    <row r="54" spans="1:2">
      <c r="A54" t="str">
        <f>inventory!D55</f>
        <v>Battens</v>
      </c>
      <c r="B54" s="192">
        <f>inventory!U55</f>
        <v>728.73292800000002</v>
      </c>
    </row>
    <row r="55" spans="1:2">
      <c r="A55" t="str">
        <f>inventory!D56</f>
        <v>Counter Battens</v>
      </c>
      <c r="B55" s="192">
        <f>inventory!U56</f>
        <v>142.67076480000003</v>
      </c>
    </row>
    <row r="56" spans="1:2">
      <c r="A56" t="str">
        <f>inventory!D57</f>
        <v>Shingles</v>
      </c>
      <c r="B56" s="192">
        <f>inventory!U57</f>
        <v>1868.856888</v>
      </c>
    </row>
    <row r="57" spans="1:2">
      <c r="A57" t="str">
        <f>inventory!D58</f>
        <v>Tongue/groove formwork</v>
      </c>
      <c r="B57" s="192">
        <f>inventory!U58</f>
        <v>654.09991080000009</v>
      </c>
    </row>
    <row r="58" spans="1:2">
      <c r="A58" t="str">
        <f>inventory!D59</f>
        <v>Premium Sheep wool ins.</v>
      </c>
      <c r="B58" s="192">
        <f>inventory!U59</f>
        <v>175.30968960000001</v>
      </c>
    </row>
    <row r="59" spans="1:2">
      <c r="A59" t="str">
        <f>inventory!D60</f>
        <v>Optimal sheep wool ins.</v>
      </c>
      <c r="B59" s="192">
        <f>inventory!U60</f>
        <v>25.024038400000006</v>
      </c>
    </row>
    <row r="60" spans="1:2">
      <c r="A60" t="str">
        <f>inventory!D61</f>
        <v>Claytec Clay Boards</v>
      </c>
      <c r="B60" s="192">
        <f>inventory!U61</f>
        <v>402.36416000000003</v>
      </c>
    </row>
    <row r="61" spans="1:2">
      <c r="A61" t="str">
        <f>inventory!D62</f>
        <v>Clay Plaster on Jute mesh</v>
      </c>
      <c r="B61" s="192">
        <f>inventory!U62</f>
        <v>121.03200000000001</v>
      </c>
    </row>
    <row r="62" spans="1:2">
      <c r="A62" t="str">
        <f>inventory!D63</f>
        <v>80mm sheep wool</v>
      </c>
      <c r="B62" s="192">
        <f>inventory!U63</f>
        <v>51.821419200000008</v>
      </c>
    </row>
    <row r="63" spans="1:2">
      <c r="A63" t="str">
        <f>inventory!D64</f>
        <v>160mm sheep wool</v>
      </c>
      <c r="B63" s="192">
        <f>inventory!U64</f>
        <v>103.64283840000002</v>
      </c>
    </row>
    <row r="64" spans="1:2">
      <c r="A64" t="str">
        <f>inventory!D65</f>
        <v>Claytec Clay Boards</v>
      </c>
      <c r="B64" s="192">
        <f>inventory!U65</f>
        <v>416.62103999999994</v>
      </c>
    </row>
    <row r="65" spans="1:2">
      <c r="A65" t="str">
        <f>inventory!D66</f>
        <v>Clay Plaster on Jute mesh</v>
      </c>
      <c r="B65" s="192">
        <f>inventory!U66</f>
        <v>125.32050000000001</v>
      </c>
    </row>
    <row r="66" spans="1:2">
      <c r="A66" t="str">
        <f>inventory!D67</f>
        <v>Counter Battens</v>
      </c>
      <c r="B66" s="192">
        <f>inventory!U67</f>
        <v>106.03892208000001</v>
      </c>
    </row>
    <row r="67" spans="1:2">
      <c r="A67" t="str">
        <f>inventory!D68</f>
        <v>Lime Plaster</v>
      </c>
      <c r="B67" s="192">
        <f>inventory!U68</f>
        <v>2161.98</v>
      </c>
    </row>
    <row r="68" spans="1:2">
      <c r="A68" t="str">
        <f>inventory!D69</f>
        <v>Reed Mats</v>
      </c>
      <c r="B68" s="192">
        <f>inventory!U69</f>
        <v>11.410450000000001</v>
      </c>
    </row>
    <row r="69" spans="1:2">
      <c r="A69" t="str">
        <f>inventory!D70</f>
        <v>Hemp shiv 15%</v>
      </c>
      <c r="B69" s="192">
        <f>inventory!U70</f>
        <v>106.11718499999998</v>
      </c>
    </row>
    <row r="70" spans="1:2">
      <c r="A70" t="str">
        <f>inventory!D71</f>
        <v>Lime mortar 85%</v>
      </c>
      <c r="B70" s="192">
        <f>inventory!U71</f>
        <v>28484.086499999998</v>
      </c>
    </row>
    <row r="71" spans="1:2">
      <c r="A71" t="str">
        <f>inventory!D72</f>
        <v>Clay plaster</v>
      </c>
      <c r="B71" s="192">
        <f>inventory!U72</f>
        <v>1080.99</v>
      </c>
    </row>
    <row r="72" spans="1:2">
      <c r="A72" t="str">
        <f>inventory!D73</f>
        <v>Cladding boards Type 1</v>
      </c>
      <c r="B72" s="192">
        <f>inventory!U73</f>
        <v>61.359312537600005</v>
      </c>
    </row>
    <row r="73" spans="1:2">
      <c r="A73" t="str">
        <f>inventory!D74</f>
        <v>Cladding boards Type 2</v>
      </c>
      <c r="B73" s="192">
        <f>inventory!U74</f>
        <v>59.065322007999995</v>
      </c>
    </row>
    <row r="74" spans="1:2">
      <c r="A74" t="str">
        <f>inventory!D75</f>
        <v>Cladding boards Type 3</v>
      </c>
      <c r="B74" s="192">
        <f>inventory!U75</f>
        <v>155.76666336</v>
      </c>
    </row>
    <row r="75" spans="1:2">
      <c r="A75" t="str">
        <f>inventory!D76</f>
        <v>Cladding boards Type 4</v>
      </c>
      <c r="B75" s="192">
        <f>inventory!U76</f>
        <v>161.53579904</v>
      </c>
    </row>
    <row r="76" spans="1:2">
      <c r="A76" t="str">
        <f>inventory!D77</f>
        <v>3/6 Horizontal Battens NS</v>
      </c>
      <c r="B76" s="192">
        <f>inventory!U77</f>
        <v>94.590362159999998</v>
      </c>
    </row>
    <row r="77" spans="1:2">
      <c r="A77" t="str">
        <f>inventory!D78</f>
        <v>3/6 Horizontal Battens EW</v>
      </c>
      <c r="B77" s="192">
        <f>inventory!U78</f>
        <v>94.590362159999998</v>
      </c>
    </row>
    <row r="78" spans="1:2">
      <c r="A78" t="str">
        <f>inventory!D79</f>
        <v>Hemp shiv 15%</v>
      </c>
      <c r="B78" s="192">
        <f>inventory!U79</f>
        <v>125.78999399999999</v>
      </c>
    </row>
    <row r="79" spans="1:2">
      <c r="A79" t="str">
        <f>inventory!D80</f>
        <v>Lime mortar 85%</v>
      </c>
      <c r="B79" s="192">
        <f>inventory!U80</f>
        <v>33764.6826</v>
      </c>
    </row>
    <row r="80" spans="1:2">
      <c r="A80" t="str">
        <f>inventory!D81</f>
        <v>Clay Plaster</v>
      </c>
      <c r="B80" s="192">
        <f>inventory!U81</f>
        <v>5115.8609999999999</v>
      </c>
    </row>
    <row r="81" spans="1:2">
      <c r="A81" t="str">
        <f>inventory!D82</f>
        <v xml:space="preserve"> Type 1 Clay Plaster</v>
      </c>
      <c r="B81" s="192">
        <f>inventory!U82</f>
        <v>471.798</v>
      </c>
    </row>
    <row r="82" spans="1:2">
      <c r="A82" t="str">
        <f>inventory!D84</f>
        <v xml:space="preserve"> Compressed Earth (clay)</v>
      </c>
      <c r="B82" s="192">
        <f>inventory!U84</f>
        <v>4892.72</v>
      </c>
    </row>
    <row r="83" spans="1:2">
      <c r="A83" t="str">
        <f>inventory!D85</f>
        <v xml:space="preserve"> Type 2 Clay Plaster</v>
      </c>
      <c r="B83" s="192">
        <f>inventory!U85</f>
        <v>391.98599999999999</v>
      </c>
    </row>
    <row r="84" spans="1:2">
      <c r="A84" t="str">
        <f>inventory!D87</f>
        <v xml:space="preserve"> Compressed Earth (clay)</v>
      </c>
      <c r="B84" s="192">
        <f>inventory!U87</f>
        <v>4065.0400000000009</v>
      </c>
    </row>
    <row r="85" spans="1:2">
      <c r="A85" t="str">
        <f>inventory!D88</f>
        <v xml:space="preserve"> Type 3 Clay Plaster</v>
      </c>
      <c r="B85" s="192">
        <f>inventory!U88</f>
        <v>259.63199999999995</v>
      </c>
    </row>
    <row r="86" spans="1:2">
      <c r="A86" t="str">
        <f>inventory!D90</f>
        <v xml:space="preserve"> Compressed Earth (clay)</v>
      </c>
      <c r="B86" s="192">
        <f>inventory!U90</f>
        <v>2692.48</v>
      </c>
    </row>
    <row r="87" spans="1:2">
      <c r="A87" t="str">
        <f>inventory!D91</f>
        <v xml:space="preserve"> Type 4 Clay Plaster</v>
      </c>
      <c r="B87" s="192">
        <f>inventory!U91</f>
        <v>63.423000000000002</v>
      </c>
    </row>
    <row r="88" spans="1:2">
      <c r="A88" t="str">
        <f>inventory!D93</f>
        <v xml:space="preserve"> Compressed Earth (clay)</v>
      </c>
      <c r="B88" s="192">
        <f>inventory!U93</f>
        <v>657.72</v>
      </c>
    </row>
    <row r="89" spans="1:2">
      <c r="A89" t="str">
        <f>inventory!D94</f>
        <v>Timber flooring</v>
      </c>
      <c r="B89" s="192">
        <f>inventory!U94</f>
        <v>557.01931679999996</v>
      </c>
    </row>
    <row r="90" spans="1:2">
      <c r="A90" t="str">
        <f>inventory!D95</f>
        <v>Support Battens</v>
      </c>
      <c r="B90" s="192">
        <f>inventory!U95</f>
        <v>275.2933554</v>
      </c>
    </row>
    <row r="91" spans="1:2">
      <c r="A91" t="str">
        <f>inventory!D97</f>
        <v>Clay fill</v>
      </c>
      <c r="B91" s="192">
        <f>inventory!U97</f>
        <v>10678.878000000001</v>
      </c>
    </row>
    <row r="92" spans="1:2">
      <c r="A92" t="str">
        <f>inventory!D98</f>
        <v>T/G Ceiling Panels</v>
      </c>
      <c r="B92" s="192">
        <f>inventory!U98</f>
        <v>557.01931679999996</v>
      </c>
    </row>
    <row r="93" spans="1:2">
      <c r="A93" t="str">
        <f>inventory!D99</f>
        <v>Lime Screed</v>
      </c>
      <c r="B93" s="192">
        <f>inventory!U99</f>
        <v>5093.1360000000004</v>
      </c>
    </row>
    <row r="94" spans="1:2">
      <c r="A94" t="str">
        <f>inventory!D100</f>
        <v>Charcoal</v>
      </c>
      <c r="B94" s="192">
        <f>inventory!U100</f>
        <v>1680.0274999999999</v>
      </c>
    </row>
    <row r="95" spans="1:2">
      <c r="A95" t="str">
        <f>inventory!D101</f>
        <v>Lime Plaster</v>
      </c>
      <c r="B95" s="192">
        <f>inventory!U101</f>
        <v>1273.2840000000001</v>
      </c>
    </row>
    <row r="96" spans="1:2">
      <c r="A96" t="str">
        <f>inventory!D102</f>
        <v>Gravel 16/32</v>
      </c>
      <c r="B96" s="192">
        <f>inventory!U102</f>
        <v>11777.877</v>
      </c>
    </row>
    <row r="97" spans="1:2">
      <c r="A97" t="str">
        <f>inventory!D103</f>
        <v>Finish Layer (Spruce)</v>
      </c>
      <c r="B97" s="192">
        <f>inventory!U103</f>
        <v>263.46771167999998</v>
      </c>
    </row>
    <row r="98" spans="1:2">
      <c r="A98" t="str">
        <f>inventory!D104</f>
        <v>Finish Layer (Granite)</v>
      </c>
      <c r="B98" s="192">
        <f>inventory!U104</f>
        <v>12.00732</v>
      </c>
    </row>
    <row r="99" spans="1:2">
      <c r="A99" t="str">
        <f>inventory!D105</f>
        <v>Finish Layer (Cocciopesto)</v>
      </c>
      <c r="B99" s="192">
        <f>inventory!U105</f>
        <v>291.65399999999994</v>
      </c>
    </row>
    <row r="100" spans="1:2">
      <c r="A100" t="str">
        <f>inventory!D106</f>
        <v>Granite  foot-wall</v>
      </c>
      <c r="B100" s="192">
        <f>inventory!U106</f>
        <v>1521.9360000000001</v>
      </c>
    </row>
    <row r="101" spans="1:2">
      <c r="A101" t="str">
        <f>inventory!D109</f>
        <v>Trass</v>
      </c>
      <c r="B101" s="192">
        <f>inventory!U109</f>
        <v>29755.8</v>
      </c>
    </row>
    <row r="102" spans="1:2">
      <c r="A102" t="str">
        <f>inventory!D110</f>
        <v>Gravel 32/64</v>
      </c>
      <c r="B102" s="192">
        <f>inventory!U110</f>
        <v>6016.2000000000016</v>
      </c>
    </row>
    <row r="103" spans="1:2">
      <c r="A103" t="str">
        <f>inventory!D111</f>
        <v>Crushed Stones Backfill</v>
      </c>
      <c r="B103" s="192">
        <f>inventory!U111</f>
        <v>23678.354000000003</v>
      </c>
    </row>
    <row r="104" spans="1:2">
      <c r="A104" t="str">
        <f>inventory!D112</f>
        <v>Exterior Door</v>
      </c>
      <c r="B104" s="192">
        <f>inventory!U112</f>
        <v>920.45416200000011</v>
      </c>
    </row>
    <row r="105" spans="1:2">
      <c r="A105" t="str">
        <f>inventory!D113</f>
        <v>Window  Type 1</v>
      </c>
      <c r="B105" s="192">
        <f>inventory!U113</f>
        <v>2656.8388000000004</v>
      </c>
    </row>
    <row r="106" spans="1:2">
      <c r="A106" t="str">
        <f>inventory!D114</f>
        <v>Window  Type 2</v>
      </c>
      <c r="B106" s="192">
        <f>inventory!U114</f>
        <v>1735.0784000000001</v>
      </c>
    </row>
    <row r="107" spans="1:2">
      <c r="A107" t="str">
        <f>inventory!D115</f>
        <v>Window  Type 3</v>
      </c>
      <c r="B107" s="192">
        <f>inventory!U115</f>
        <v>195.19632000000001</v>
      </c>
    </row>
    <row r="108" spans="1:2">
      <c r="A108" t="str">
        <f>inventory!D117</f>
        <v>Chimney Shell</v>
      </c>
      <c r="B108" s="192">
        <f>inventory!U117</f>
        <v>3059.5109999999995</v>
      </c>
    </row>
    <row r="109" spans="1:2">
      <c r="A109" t="str">
        <f>inventory!D118</f>
        <v>Clay Plaster</v>
      </c>
      <c r="B109" s="192">
        <f>inventory!U118</f>
        <v>327.59999999999997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4164-C134-452F-B6BF-0985452FAA2C}">
  <dimension ref="A1:P25"/>
  <sheetViews>
    <sheetView zoomScale="80" zoomScaleNormal="80" workbookViewId="0">
      <selection activeCell="K25" sqref="K25"/>
    </sheetView>
  </sheetViews>
  <sheetFormatPr defaultColWidth="11" defaultRowHeight="15"/>
  <cols>
    <col min="1" max="1" width="11" style="195"/>
    <col min="2" max="2" width="35" style="195" customWidth="1"/>
    <col min="3" max="3" width="11" style="196"/>
    <col min="4" max="4" width="16.375" style="195" customWidth="1"/>
    <col min="5" max="5" width="16.125" style="195" customWidth="1"/>
    <col min="6" max="6" width="15.75" style="195" customWidth="1"/>
    <col min="7" max="7" width="13.625" style="195" customWidth="1"/>
    <col min="8" max="8" width="20.625" style="195" customWidth="1"/>
    <col min="9" max="9" width="17.375" style="195" customWidth="1"/>
    <col min="10" max="11" width="11" style="195"/>
    <col min="12" max="12" width="11.625" style="195" customWidth="1"/>
    <col min="13" max="13" width="11" style="195"/>
    <col min="14" max="14" width="48.375" style="195" customWidth="1"/>
    <col min="15" max="15" width="11" style="195"/>
    <col min="16" max="16" width="11.25" style="195" bestFit="1" customWidth="1"/>
    <col min="17" max="16384" width="11" style="195"/>
  </cols>
  <sheetData>
    <row r="1" spans="1:16" ht="44.1" customHeight="1">
      <c r="A1" s="235" t="s">
        <v>323</v>
      </c>
      <c r="B1" s="235" t="s">
        <v>554</v>
      </c>
      <c r="C1" s="235" t="s">
        <v>324</v>
      </c>
      <c r="D1" s="235"/>
      <c r="E1" s="239" t="s">
        <v>325</v>
      </c>
      <c r="F1" s="239"/>
      <c r="G1" s="236" t="s">
        <v>326</v>
      </c>
      <c r="H1" s="237"/>
      <c r="I1" s="237"/>
      <c r="J1" s="237"/>
      <c r="K1" s="237"/>
      <c r="L1" s="237"/>
      <c r="M1" s="238"/>
      <c r="N1" s="204" t="s">
        <v>43</v>
      </c>
    </row>
    <row r="2" spans="1:16" ht="61.5" customHeight="1">
      <c r="A2" s="235"/>
      <c r="B2" s="235"/>
      <c r="C2" s="202" t="s">
        <v>327</v>
      </c>
      <c r="D2" s="204" t="s">
        <v>328</v>
      </c>
      <c r="E2" s="204" t="s">
        <v>329</v>
      </c>
      <c r="F2" s="204" t="s">
        <v>330</v>
      </c>
      <c r="G2" s="203" t="s">
        <v>553</v>
      </c>
      <c r="H2" s="202" t="s">
        <v>552</v>
      </c>
      <c r="I2" s="202" t="s">
        <v>551</v>
      </c>
      <c r="J2" s="201" t="s">
        <v>336</v>
      </c>
      <c r="K2" s="201" t="s">
        <v>337</v>
      </c>
      <c r="L2" s="201" t="s">
        <v>41</v>
      </c>
      <c r="M2" s="201" t="s">
        <v>42</v>
      </c>
      <c r="N2" s="197"/>
      <c r="O2" s="200" t="s">
        <v>550</v>
      </c>
      <c r="P2" s="200" t="s">
        <v>289</v>
      </c>
    </row>
    <row r="3" spans="1:16">
      <c r="A3" s="197"/>
      <c r="B3" s="199"/>
      <c r="C3" s="199"/>
      <c r="D3" s="197"/>
      <c r="E3" s="197"/>
      <c r="F3" s="197"/>
      <c r="G3" s="198" t="s">
        <v>342</v>
      </c>
      <c r="H3" s="197" t="s">
        <v>342</v>
      </c>
      <c r="I3" s="197" t="s">
        <v>342</v>
      </c>
      <c r="J3" s="197" t="s">
        <v>346</v>
      </c>
      <c r="K3" s="197" t="s">
        <v>49</v>
      </c>
      <c r="L3" s="197" t="s">
        <v>549</v>
      </c>
      <c r="M3" s="197" t="s">
        <v>52</v>
      </c>
      <c r="N3" s="197"/>
      <c r="O3" s="195">
        <v>0.1</v>
      </c>
      <c r="P3" s="195" t="s">
        <v>51</v>
      </c>
    </row>
    <row r="4" spans="1:16" ht="45">
      <c r="A4" s="197" t="s">
        <v>548</v>
      </c>
      <c r="B4" s="199" t="s">
        <v>556</v>
      </c>
      <c r="C4" s="199" t="s">
        <v>350</v>
      </c>
      <c r="D4" s="199" t="s">
        <v>348</v>
      </c>
      <c r="E4" s="199" t="s">
        <v>547</v>
      </c>
      <c r="F4" s="199" t="s">
        <v>546</v>
      </c>
      <c r="G4" s="198">
        <v>35</v>
      </c>
      <c r="H4" s="197">
        <v>0</v>
      </c>
      <c r="I4" s="197">
        <v>0</v>
      </c>
      <c r="J4" s="197">
        <f>P4/1000</f>
        <v>24083.548999999999</v>
      </c>
      <c r="K4" s="197"/>
      <c r="L4" s="197">
        <f>M4/P4</f>
        <v>3.4999999999999995E-6</v>
      </c>
      <c r="M4" s="197">
        <f>(J4/1000)*G4*$O$3</f>
        <v>84.292421499999989</v>
      </c>
      <c r="N4" s="197" t="s">
        <v>545</v>
      </c>
      <c r="P4" s="195">
        <v>24083549</v>
      </c>
    </row>
    <row r="5" spans="1:16" ht="45">
      <c r="A5" s="197" t="s">
        <v>56</v>
      </c>
      <c r="B5" s="199" t="s">
        <v>544</v>
      </c>
      <c r="C5" s="199"/>
      <c r="D5" s="199"/>
      <c r="E5" s="199"/>
      <c r="F5" s="199"/>
      <c r="G5" s="198">
        <v>28</v>
      </c>
      <c r="H5" s="197">
        <v>0</v>
      </c>
      <c r="I5" s="197">
        <v>0</v>
      </c>
      <c r="J5" s="197">
        <f t="shared" ref="J5:J19" si="0">P5/1000</f>
        <v>25125.236000000001</v>
      </c>
      <c r="K5" s="197"/>
      <c r="L5" s="197">
        <f t="shared" ref="L5:L19" si="1">M5/P5</f>
        <v>2.7999999999999999E-6</v>
      </c>
      <c r="M5" s="197">
        <f>(J5/1000)*G5*$O$3</f>
        <v>70.3506608</v>
      </c>
      <c r="N5" s="197" t="s">
        <v>567</v>
      </c>
      <c r="P5" s="195">
        <v>25125236</v>
      </c>
    </row>
    <row r="6" spans="1:16" ht="30">
      <c r="A6" s="197" t="s">
        <v>543</v>
      </c>
      <c r="B6" s="199" t="s">
        <v>542</v>
      </c>
      <c r="C6" s="199" t="s">
        <v>350</v>
      </c>
      <c r="D6" s="199" t="s">
        <v>348</v>
      </c>
      <c r="E6" s="199" t="s">
        <v>541</v>
      </c>
      <c r="F6" s="199"/>
      <c r="G6" s="198">
        <v>28</v>
      </c>
      <c r="H6" s="197">
        <v>87</v>
      </c>
      <c r="I6" s="197">
        <v>0</v>
      </c>
      <c r="J6" s="197">
        <f t="shared" si="0"/>
        <v>122578.872</v>
      </c>
      <c r="K6" s="197"/>
      <c r="L6" s="197">
        <f t="shared" si="1"/>
        <v>2.8000000000000003E-6</v>
      </c>
      <c r="M6" s="197">
        <f t="shared" ref="M6:M11" si="2">(J6/1000)*G6*$O$3</f>
        <v>343.22084160000003</v>
      </c>
      <c r="N6" s="197" t="s">
        <v>540</v>
      </c>
      <c r="P6" s="195">
        <v>122578872</v>
      </c>
    </row>
    <row r="7" spans="1:16" ht="30">
      <c r="A7" s="197" t="s">
        <v>69</v>
      </c>
      <c r="B7" s="199" t="s">
        <v>539</v>
      </c>
      <c r="C7" s="199" t="s">
        <v>350</v>
      </c>
      <c r="D7" s="199" t="s">
        <v>348</v>
      </c>
      <c r="E7" s="199"/>
      <c r="F7" s="199"/>
      <c r="G7" s="198">
        <v>18</v>
      </c>
      <c r="H7" s="197">
        <v>0</v>
      </c>
      <c r="I7" s="197">
        <v>0</v>
      </c>
      <c r="J7" s="197">
        <f t="shared" si="0"/>
        <v>45528.684999999998</v>
      </c>
      <c r="K7" s="197"/>
      <c r="L7" s="197">
        <f t="shared" si="1"/>
        <v>1.7999999999999999E-6</v>
      </c>
      <c r="M7" s="197">
        <f t="shared" si="2"/>
        <v>81.951633000000001</v>
      </c>
      <c r="N7" s="197" t="s">
        <v>561</v>
      </c>
      <c r="P7" s="195">
        <v>45528685</v>
      </c>
    </row>
    <row r="8" spans="1:16" ht="30">
      <c r="A8" s="197" t="s">
        <v>70</v>
      </c>
      <c r="B8" s="199" t="s">
        <v>538</v>
      </c>
      <c r="C8" s="199" t="s">
        <v>350</v>
      </c>
      <c r="D8" s="199" t="s">
        <v>348</v>
      </c>
      <c r="E8" s="199"/>
      <c r="F8" s="199"/>
      <c r="G8" s="198">
        <v>31</v>
      </c>
      <c r="H8" s="197">
        <v>0</v>
      </c>
      <c r="I8" s="197">
        <v>52</v>
      </c>
      <c r="J8" s="197">
        <f t="shared" si="0"/>
        <v>10108.194</v>
      </c>
      <c r="K8" s="197"/>
      <c r="L8" s="197">
        <f t="shared" si="1"/>
        <v>3.0999999999999995E-6</v>
      </c>
      <c r="M8" s="197">
        <f t="shared" si="2"/>
        <v>31.335401399999995</v>
      </c>
      <c r="N8" s="197" t="s">
        <v>559</v>
      </c>
      <c r="P8" s="195">
        <v>10108194</v>
      </c>
    </row>
    <row r="9" spans="1:16">
      <c r="A9" s="197" t="s">
        <v>537</v>
      </c>
      <c r="B9" s="199" t="s">
        <v>536</v>
      </c>
      <c r="C9" s="199"/>
      <c r="D9" s="199"/>
      <c r="E9" s="199"/>
      <c r="F9" s="199"/>
      <c r="G9" s="198">
        <v>20</v>
      </c>
      <c r="H9" s="197">
        <v>0</v>
      </c>
      <c r="I9" s="197">
        <v>100</v>
      </c>
      <c r="J9" s="197">
        <f t="shared" si="0"/>
        <v>749.04499999999996</v>
      </c>
      <c r="K9" s="197"/>
      <c r="L9" s="197">
        <f t="shared" si="1"/>
        <v>1.9999999999999999E-6</v>
      </c>
      <c r="M9" s="197">
        <f t="shared" si="2"/>
        <v>1.4980899999999999</v>
      </c>
      <c r="N9" s="197" t="s">
        <v>535</v>
      </c>
      <c r="P9" s="195">
        <v>749045</v>
      </c>
    </row>
    <row r="10" spans="1:16" ht="30">
      <c r="A10" s="197" t="s">
        <v>534</v>
      </c>
      <c r="B10" s="199" t="s">
        <v>533</v>
      </c>
      <c r="C10" s="199" t="s">
        <v>350</v>
      </c>
      <c r="D10" s="199" t="s">
        <v>348</v>
      </c>
      <c r="E10" s="199"/>
      <c r="F10" s="199"/>
      <c r="G10" s="198">
        <v>140</v>
      </c>
      <c r="H10" s="197">
        <v>0</v>
      </c>
      <c r="I10" s="197">
        <v>50</v>
      </c>
      <c r="J10" s="197">
        <f t="shared" si="0"/>
        <v>1706.13</v>
      </c>
      <c r="K10" s="197"/>
      <c r="L10" s="197">
        <f t="shared" si="1"/>
        <v>1.4000000000000001E-5</v>
      </c>
      <c r="M10" s="197">
        <f t="shared" si="2"/>
        <v>23.885820000000002</v>
      </c>
      <c r="N10" s="197"/>
      <c r="P10" s="195">
        <v>1706130</v>
      </c>
    </row>
    <row r="11" spans="1:16" ht="30">
      <c r="A11" s="197" t="s">
        <v>532</v>
      </c>
      <c r="B11" s="199" t="s">
        <v>531</v>
      </c>
      <c r="C11" s="199" t="s">
        <v>350</v>
      </c>
      <c r="D11" s="199" t="s">
        <v>353</v>
      </c>
      <c r="E11" s="199"/>
      <c r="F11" s="199"/>
      <c r="G11" s="198">
        <v>220</v>
      </c>
      <c r="H11" s="197">
        <v>220</v>
      </c>
      <c r="I11" s="197">
        <v>700</v>
      </c>
      <c r="J11" s="197">
        <f t="shared" si="0"/>
        <v>231.90700000000001</v>
      </c>
      <c r="K11" s="197"/>
      <c r="L11" s="197">
        <f t="shared" si="1"/>
        <v>2.1999999999999999E-5</v>
      </c>
      <c r="M11" s="197">
        <f t="shared" si="2"/>
        <v>5.1019540000000001</v>
      </c>
      <c r="N11" s="197" t="s">
        <v>562</v>
      </c>
      <c r="P11" s="195">
        <v>231907</v>
      </c>
    </row>
    <row r="12" spans="1:16">
      <c r="A12" s="197" t="s">
        <v>566</v>
      </c>
      <c r="B12" s="199" t="s">
        <v>530</v>
      </c>
      <c r="C12" s="199"/>
      <c r="D12" s="199"/>
      <c r="E12" s="199" t="s">
        <v>527</v>
      </c>
      <c r="F12" s="199" t="s">
        <v>526</v>
      </c>
      <c r="G12" s="198">
        <v>0</v>
      </c>
      <c r="H12" s="197">
        <v>0</v>
      </c>
      <c r="I12" s="197">
        <v>0</v>
      </c>
      <c r="J12" s="197">
        <f t="shared" si="0"/>
        <v>11865.42</v>
      </c>
      <c r="K12" s="197"/>
      <c r="L12" s="197">
        <f t="shared" si="1"/>
        <v>0</v>
      </c>
      <c r="M12" s="197">
        <f>(J12/1000)*G12*$O$3</f>
        <v>0</v>
      </c>
      <c r="N12" s="197" t="s">
        <v>529</v>
      </c>
      <c r="P12" s="195">
        <v>11865420</v>
      </c>
    </row>
    <row r="13" spans="1:16">
      <c r="A13" s="197" t="s">
        <v>313</v>
      </c>
      <c r="B13" s="199" t="s">
        <v>528</v>
      </c>
      <c r="C13" s="199"/>
      <c r="D13" s="199"/>
      <c r="E13" s="199" t="s">
        <v>527</v>
      </c>
      <c r="F13" s="199" t="s">
        <v>526</v>
      </c>
      <c r="G13" s="198">
        <v>0</v>
      </c>
      <c r="H13" s="197">
        <v>0</v>
      </c>
      <c r="I13" s="197">
        <v>0</v>
      </c>
      <c r="J13" s="197">
        <f t="shared" si="0"/>
        <v>0.29165399999999997</v>
      </c>
      <c r="K13" s="197"/>
      <c r="L13" s="197">
        <f t="shared" si="1"/>
        <v>0</v>
      </c>
      <c r="M13" s="197">
        <f>(J13/1000)*G13*$O$3</f>
        <v>0</v>
      </c>
      <c r="N13" s="197" t="s">
        <v>525</v>
      </c>
      <c r="P13" s="195">
        <v>291.654</v>
      </c>
    </row>
    <row r="14" spans="1:16">
      <c r="A14" s="197" t="s">
        <v>67</v>
      </c>
      <c r="B14" s="199" t="s">
        <v>524</v>
      </c>
      <c r="C14" s="199"/>
      <c r="D14" s="199"/>
      <c r="E14" s="199"/>
      <c r="F14" s="199"/>
      <c r="G14" s="198">
        <v>90</v>
      </c>
      <c r="H14" s="197">
        <v>0</v>
      </c>
      <c r="I14" s="197">
        <v>500</v>
      </c>
      <c r="J14" s="197">
        <f t="shared" si="0"/>
        <v>1.6800280000000001</v>
      </c>
      <c r="K14" s="197"/>
      <c r="L14" s="197">
        <f t="shared" si="1"/>
        <v>9.0000000000000002E-6</v>
      </c>
      <c r="M14" s="197">
        <f t="shared" ref="M14:M19" si="3">(J14/1000)*G14*$O$3</f>
        <v>1.5120252000000001E-2</v>
      </c>
      <c r="N14" s="197"/>
      <c r="P14" s="195">
        <v>1680.028</v>
      </c>
    </row>
    <row r="15" spans="1:16">
      <c r="A15" s="197" t="s">
        <v>68</v>
      </c>
      <c r="B15" s="199" t="s">
        <v>523</v>
      </c>
      <c r="C15" s="199"/>
      <c r="D15" s="199"/>
      <c r="E15" s="199" t="s">
        <v>522</v>
      </c>
      <c r="F15" s="199"/>
      <c r="G15" s="198">
        <v>96</v>
      </c>
      <c r="H15" s="197">
        <v>365</v>
      </c>
      <c r="I15" s="197">
        <v>50</v>
      </c>
      <c r="J15" s="197">
        <f t="shared" si="0"/>
        <v>0.355798</v>
      </c>
      <c r="K15" s="197"/>
      <c r="L15" s="197">
        <f t="shared" si="1"/>
        <v>9.5999999999999996E-6</v>
      </c>
      <c r="M15" s="197">
        <f t="shared" si="3"/>
        <v>3.4156607999999999E-3</v>
      </c>
      <c r="N15" s="197"/>
      <c r="P15" s="195">
        <v>355.798</v>
      </c>
    </row>
    <row r="16" spans="1:16" ht="45">
      <c r="A16" s="197" t="s">
        <v>521</v>
      </c>
      <c r="B16" s="199" t="s">
        <v>563</v>
      </c>
      <c r="C16" s="199"/>
      <c r="D16" s="199"/>
      <c r="E16" s="199"/>
      <c r="F16" s="199"/>
      <c r="G16" s="198">
        <v>45</v>
      </c>
      <c r="H16" s="197">
        <v>0</v>
      </c>
      <c r="I16" s="197">
        <v>50</v>
      </c>
      <c r="J16" s="197">
        <f t="shared" si="0"/>
        <v>13151.032999999999</v>
      </c>
      <c r="K16" s="197"/>
      <c r="L16" s="197">
        <f t="shared" si="1"/>
        <v>4.5000000000000001E-6</v>
      </c>
      <c r="M16" s="197">
        <f t="shared" si="3"/>
        <v>59.179648499999999</v>
      </c>
      <c r="N16" s="197"/>
      <c r="P16" s="195">
        <v>13151033</v>
      </c>
    </row>
    <row r="17" spans="1:16" ht="60">
      <c r="A17" s="197" t="s">
        <v>520</v>
      </c>
      <c r="B17" s="199" t="s">
        <v>519</v>
      </c>
      <c r="C17" s="199"/>
      <c r="D17" s="199"/>
      <c r="E17" s="199"/>
      <c r="F17" s="199"/>
      <c r="G17" s="198">
        <v>80</v>
      </c>
      <c r="H17" s="197">
        <v>15</v>
      </c>
      <c r="I17" s="197">
        <v>0</v>
      </c>
      <c r="J17" s="197">
        <f t="shared" si="0"/>
        <v>11119.089</v>
      </c>
      <c r="K17" s="197"/>
      <c r="L17" s="197">
        <f t="shared" si="1"/>
        <v>8.0000000000000013E-6</v>
      </c>
      <c r="M17" s="197">
        <f t="shared" si="3"/>
        <v>88.95271200000002</v>
      </c>
      <c r="N17" s="197" t="s">
        <v>518</v>
      </c>
      <c r="P17" s="195">
        <v>11119089</v>
      </c>
    </row>
    <row r="18" spans="1:16">
      <c r="A18" s="197" t="s">
        <v>64</v>
      </c>
      <c r="B18" s="199" t="s">
        <v>63</v>
      </c>
      <c r="C18" s="199"/>
      <c r="D18" s="199"/>
      <c r="E18" s="199"/>
      <c r="F18" s="199"/>
      <c r="G18" s="198">
        <v>30</v>
      </c>
      <c r="H18" s="197">
        <v>0</v>
      </c>
      <c r="I18" s="197">
        <v>100</v>
      </c>
      <c r="J18" s="197">
        <f t="shared" si="0"/>
        <v>9.7364999999999993E-2</v>
      </c>
      <c r="K18" s="197"/>
      <c r="L18" s="197">
        <f t="shared" si="1"/>
        <v>3.0000000000000001E-6</v>
      </c>
      <c r="M18" s="197">
        <f t="shared" si="3"/>
        <v>2.9209499999999997E-4</v>
      </c>
      <c r="N18" s="197"/>
      <c r="P18" s="195">
        <v>97.364999999999995</v>
      </c>
    </row>
    <row r="19" spans="1:16">
      <c r="A19" s="197" t="s">
        <v>517</v>
      </c>
      <c r="B19" s="199" t="s">
        <v>516</v>
      </c>
      <c r="C19" s="199"/>
      <c r="D19" s="199"/>
      <c r="E19" s="199"/>
      <c r="F19" s="199"/>
      <c r="G19" s="198">
        <v>120</v>
      </c>
      <c r="H19" s="197">
        <v>0</v>
      </c>
      <c r="I19" s="197">
        <v>50</v>
      </c>
      <c r="J19" s="197">
        <f t="shared" si="0"/>
        <v>0.91742299999999999</v>
      </c>
      <c r="K19" s="197"/>
      <c r="L19" s="197">
        <f t="shared" si="1"/>
        <v>1.2E-5</v>
      </c>
      <c r="M19" s="197">
        <f t="shared" si="3"/>
        <v>1.1009076E-2</v>
      </c>
      <c r="N19" s="197"/>
      <c r="P19" s="195">
        <v>917.423</v>
      </c>
    </row>
    <row r="20" spans="1:16">
      <c r="M20" s="195">
        <f>SUM(M4:M19)</f>
        <v>789.79901988380004</v>
      </c>
    </row>
    <row r="25" spans="1:16">
      <c r="N25" t="s">
        <v>558</v>
      </c>
    </row>
  </sheetData>
  <mergeCells count="5">
    <mergeCell ref="B1:B2"/>
    <mergeCell ref="A1:A2"/>
    <mergeCell ref="G1:M1"/>
    <mergeCell ref="C1:D1"/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426A-58C0-D64D-A2E7-B98B15B308F1}">
  <dimension ref="A1:J39"/>
  <sheetViews>
    <sheetView zoomScale="88" workbookViewId="0">
      <selection activeCell="B6" sqref="B6"/>
    </sheetView>
  </sheetViews>
  <sheetFormatPr defaultColWidth="11" defaultRowHeight="14.25"/>
  <cols>
    <col min="2" max="2" width="29.375" customWidth="1"/>
    <col min="10" max="10" width="31" customWidth="1"/>
  </cols>
  <sheetData>
    <row r="1" spans="1:10" ht="57">
      <c r="A1" s="79" t="s">
        <v>276</v>
      </c>
      <c r="B1" s="80" t="s">
        <v>80</v>
      </c>
      <c r="C1" s="80" t="s">
        <v>277</v>
      </c>
      <c r="D1" s="81" t="s">
        <v>278</v>
      </c>
      <c r="E1" s="81" t="s">
        <v>279</v>
      </c>
      <c r="F1" s="81" t="s">
        <v>280</v>
      </c>
      <c r="G1" s="81" t="s">
        <v>281</v>
      </c>
      <c r="H1" s="81" t="s">
        <v>282</v>
      </c>
      <c r="I1" s="82" t="s">
        <v>283</v>
      </c>
      <c r="J1" s="81" t="s">
        <v>284</v>
      </c>
    </row>
    <row r="2" spans="1:10">
      <c r="B2" s="83"/>
      <c r="C2" s="84" t="s">
        <v>48</v>
      </c>
      <c r="D2" s="84" t="s">
        <v>50</v>
      </c>
      <c r="E2" s="84" t="s">
        <v>49</v>
      </c>
      <c r="F2" s="84" t="s">
        <v>48</v>
      </c>
      <c r="G2" s="84" t="s">
        <v>48</v>
      </c>
      <c r="H2" s="84" t="s">
        <v>51</v>
      </c>
      <c r="I2" s="85" t="s">
        <v>285</v>
      </c>
      <c r="J2" s="84" t="s">
        <v>286</v>
      </c>
    </row>
    <row r="3" spans="1:10">
      <c r="B3" s="191" t="s">
        <v>507</v>
      </c>
      <c r="C3" s="100"/>
      <c r="D3" s="100"/>
      <c r="E3" s="100">
        <f>SUMIF(inventory!$D$3:$D$118,biogenic_carbon!$B3, inventory!$P$3:$P$118)</f>
        <v>0</v>
      </c>
      <c r="F3" s="100"/>
      <c r="G3" s="100"/>
      <c r="H3" s="100">
        <f t="shared" ref="H3:H9" si="0">44/12*$C3*($D3*$E3*$F3/(1+$G3/100))</f>
        <v>0</v>
      </c>
      <c r="J3" s="90"/>
    </row>
    <row r="4" spans="1:10">
      <c r="B4" s="191" t="s">
        <v>508</v>
      </c>
      <c r="C4" s="100"/>
      <c r="D4" s="100"/>
      <c r="E4" s="100">
        <f>SUMIF(inventory!$D$3:$D$118,biogenic_carbon!$B4, inventory!$P$3:$P$118)</f>
        <v>0</v>
      </c>
      <c r="F4" s="100"/>
      <c r="G4" s="100"/>
      <c r="H4" s="100">
        <f t="shared" si="0"/>
        <v>0</v>
      </c>
      <c r="J4" s="90"/>
    </row>
    <row r="5" spans="1:10">
      <c r="B5" s="191" t="s">
        <v>509</v>
      </c>
      <c r="C5" s="100"/>
      <c r="D5" s="100"/>
      <c r="E5" s="100">
        <f>SUMIF(inventory!$D$3:$D$118,biogenic_carbon!$B5, inventory!$P$3:$P$118)</f>
        <v>0</v>
      </c>
      <c r="F5" s="100"/>
      <c r="G5" s="100"/>
      <c r="H5" s="100">
        <f t="shared" si="0"/>
        <v>0</v>
      </c>
      <c r="J5" s="90"/>
    </row>
    <row r="6" spans="1:10">
      <c r="B6" s="191" t="s">
        <v>510</v>
      </c>
      <c r="C6" s="100"/>
      <c r="D6" s="100"/>
      <c r="E6" s="100">
        <f>SUMIF(inventory!$D$3:$D$118,biogenic_carbon!$B6, inventory!$P$3:$P$118)</f>
        <v>0</v>
      </c>
      <c r="F6" s="100"/>
      <c r="G6" s="100"/>
      <c r="H6" s="100">
        <f t="shared" si="0"/>
        <v>0</v>
      </c>
      <c r="J6" s="90"/>
    </row>
    <row r="7" spans="1:10">
      <c r="C7" s="100"/>
      <c r="D7" s="100"/>
      <c r="E7" s="100">
        <f>SUMIF(inventory!$D$3:$D$118,biogenic_carbon!$B7, inventory!$P$3:$P$118)</f>
        <v>0</v>
      </c>
      <c r="F7" s="100"/>
      <c r="G7" s="100"/>
      <c r="H7" s="100">
        <f t="shared" si="0"/>
        <v>0</v>
      </c>
      <c r="J7" s="90"/>
    </row>
    <row r="8" spans="1:10">
      <c r="C8" s="100"/>
      <c r="D8" s="100"/>
      <c r="E8" s="100">
        <f>SUMIF(inventory!$D$3:$D$118,inventory!D3, inventory!$P$3:$P$118)+SUMIF(inventory!$D$3:$D$118,inventory!#REF!, inventory!$P$3:$P$118)</f>
        <v>5.2998000000000003E-3</v>
      </c>
      <c r="F8" s="100"/>
      <c r="G8" s="100"/>
      <c r="H8" s="100">
        <f t="shared" si="0"/>
        <v>0</v>
      </c>
      <c r="J8" s="90"/>
    </row>
    <row r="9" spans="1:10">
      <c r="B9" s="86"/>
      <c r="C9" s="86"/>
      <c r="D9" s="88"/>
      <c r="E9" s="100">
        <f>SUMIF(inventory!$D$3:$D$118,biogenic_carbon!$B9, inventory!$P$3:$P$118)</f>
        <v>0</v>
      </c>
      <c r="F9" s="86"/>
      <c r="G9" s="86"/>
      <c r="H9" s="100">
        <f t="shared" si="0"/>
        <v>0</v>
      </c>
      <c r="J9" s="90"/>
    </row>
    <row r="10" spans="1:10" ht="28.5">
      <c r="A10" s="91"/>
      <c r="G10" s="181" t="s">
        <v>399</v>
      </c>
      <c r="H10" s="182">
        <f>SUM(H3:H9)</f>
        <v>0</v>
      </c>
      <c r="J10" s="94"/>
    </row>
    <row r="11" spans="1:10">
      <c r="J11" s="94"/>
    </row>
    <row r="12" spans="1:10">
      <c r="I12" s="76"/>
      <c r="J12" s="94"/>
    </row>
    <row r="13" spans="1:10">
      <c r="C13" s="100"/>
      <c r="D13" s="100"/>
      <c r="E13" s="100"/>
      <c r="F13" s="100"/>
      <c r="G13" s="100"/>
      <c r="I13" s="100"/>
      <c r="J13" s="94"/>
    </row>
    <row r="14" spans="1:10">
      <c r="C14" s="100"/>
      <c r="D14" s="100"/>
      <c r="E14" s="100"/>
      <c r="F14" s="100"/>
      <c r="G14" s="100"/>
      <c r="I14" s="100"/>
      <c r="J14" s="94"/>
    </row>
    <row r="15" spans="1:10">
      <c r="C15" s="100"/>
      <c r="D15" s="100"/>
      <c r="E15" s="100"/>
      <c r="F15" s="100"/>
      <c r="G15" s="100"/>
      <c r="I15" s="100"/>
      <c r="J15" s="94"/>
    </row>
    <row r="16" spans="1:10">
      <c r="C16" s="100"/>
      <c r="D16" s="100"/>
      <c r="E16" s="100"/>
      <c r="F16" s="100"/>
      <c r="G16" s="100"/>
      <c r="I16" s="100"/>
      <c r="J16" s="94"/>
    </row>
    <row r="17" spans="2:10">
      <c r="J17" s="94"/>
    </row>
    <row r="18" spans="2:10">
      <c r="J18" s="94"/>
    </row>
    <row r="19" spans="2:10">
      <c r="J19" s="94"/>
    </row>
    <row r="20" spans="2:10">
      <c r="J20" s="94"/>
    </row>
    <row r="21" spans="2:10">
      <c r="B21" s="86"/>
      <c r="C21" s="87"/>
      <c r="D21" s="88"/>
      <c r="E21" s="88"/>
      <c r="F21" s="88"/>
      <c r="G21" s="88"/>
      <c r="H21" s="89"/>
      <c r="I21" s="89"/>
    </row>
    <row r="22" spans="2:10">
      <c r="B22" s="86"/>
      <c r="C22" s="87"/>
      <c r="D22" s="88"/>
      <c r="E22" s="88"/>
      <c r="F22" s="88"/>
      <c r="G22" s="88"/>
      <c r="H22" s="89"/>
      <c r="I22" s="89"/>
    </row>
    <row r="23" spans="2:10">
      <c r="B23" s="86"/>
      <c r="C23" s="87"/>
      <c r="D23" s="88"/>
      <c r="E23" s="88"/>
      <c r="F23" s="88"/>
      <c r="G23" s="88"/>
      <c r="H23" s="89"/>
      <c r="I23" s="89"/>
    </row>
    <row r="24" spans="2:10">
      <c r="B24" s="92"/>
      <c r="C24" s="87"/>
      <c r="D24" s="87"/>
      <c r="E24" s="87"/>
      <c r="F24" s="87"/>
      <c r="G24" s="87"/>
      <c r="H24" s="93"/>
      <c r="I24" s="93"/>
    </row>
    <row r="25" spans="2:10">
      <c r="B25" s="86"/>
      <c r="C25" s="87"/>
      <c r="D25" s="88"/>
      <c r="E25" s="88"/>
      <c r="F25" s="95"/>
      <c r="G25" s="88"/>
      <c r="H25" s="89"/>
      <c r="I25" s="89"/>
    </row>
    <row r="26" spans="2:10">
      <c r="B26" s="86"/>
      <c r="C26" s="87"/>
      <c r="D26" s="88"/>
      <c r="E26" s="88"/>
      <c r="F26" s="95"/>
      <c r="G26" s="88"/>
      <c r="H26" s="89"/>
      <c r="I26" s="89"/>
    </row>
    <row r="27" spans="2:10">
      <c r="B27" s="86"/>
      <c r="C27" s="87"/>
      <c r="D27" s="88"/>
      <c r="E27" s="88"/>
      <c r="F27" s="95"/>
      <c r="G27" s="88"/>
      <c r="H27" s="89"/>
      <c r="I27" s="89"/>
    </row>
    <row r="28" spans="2:10">
      <c r="B28" s="86"/>
      <c r="C28" s="95"/>
      <c r="D28" s="88"/>
      <c r="E28" s="88"/>
      <c r="F28" s="95"/>
      <c r="G28" s="95"/>
      <c r="H28" s="89"/>
      <c r="I28" s="93"/>
    </row>
    <row r="29" spans="2:10">
      <c r="B29" s="86"/>
      <c r="C29" s="95"/>
      <c r="D29" s="88"/>
      <c r="E29" s="88"/>
      <c r="F29" s="95"/>
      <c r="G29" s="95"/>
      <c r="H29" s="89"/>
      <c r="I29" s="93"/>
    </row>
    <row r="30" spans="2:10">
      <c r="B30" s="86"/>
      <c r="C30" s="95"/>
      <c r="D30" s="88"/>
      <c r="E30" s="88"/>
      <c r="F30" s="95"/>
      <c r="G30" s="95"/>
      <c r="H30" s="89"/>
      <c r="I30" s="93"/>
    </row>
    <row r="31" spans="2:10">
      <c r="B31" s="86"/>
      <c r="C31" s="95"/>
      <c r="D31" s="88"/>
      <c r="E31" s="88"/>
      <c r="F31" s="95"/>
      <c r="G31" s="95"/>
      <c r="H31" s="89"/>
      <c r="I31" s="93"/>
    </row>
    <row r="32" spans="2:10">
      <c r="B32" s="86"/>
      <c r="C32" s="95"/>
      <c r="D32" s="88"/>
      <c r="E32" s="88"/>
      <c r="F32" s="95"/>
      <c r="G32" s="95"/>
      <c r="H32" s="89"/>
      <c r="I32" s="93"/>
    </row>
    <row r="33" spans="2:9">
      <c r="B33" s="86"/>
      <c r="C33" s="95"/>
      <c r="D33" s="88"/>
      <c r="E33" s="88"/>
      <c r="F33" s="95"/>
      <c r="G33" s="95"/>
      <c r="H33" s="89"/>
      <c r="I33" s="93"/>
    </row>
    <row r="34" spans="2:9">
      <c r="B34" s="86"/>
      <c r="C34" s="95"/>
      <c r="D34" s="88"/>
      <c r="E34" s="88"/>
      <c r="F34" s="95"/>
      <c r="G34" s="95"/>
      <c r="H34" s="89"/>
      <c r="I34" s="93"/>
    </row>
    <row r="35" spans="2:9">
      <c r="B35" s="86"/>
      <c r="C35" s="95"/>
      <c r="D35" s="88"/>
      <c r="E35" s="88"/>
      <c r="F35" s="95"/>
      <c r="G35" s="95"/>
      <c r="H35" s="89"/>
      <c r="I35" s="93"/>
    </row>
    <row r="36" spans="2:9">
      <c r="B36" s="86"/>
      <c r="C36" s="86"/>
      <c r="D36" s="88"/>
      <c r="E36" s="90"/>
      <c r="F36" s="86"/>
      <c r="G36" s="86"/>
      <c r="H36" s="93"/>
      <c r="I36" s="93"/>
    </row>
    <row r="37" spans="2:9">
      <c r="B37" s="86"/>
      <c r="C37" s="86"/>
      <c r="D37" s="88"/>
      <c r="E37" s="90"/>
      <c r="F37" s="86"/>
      <c r="G37" s="86"/>
      <c r="H37" s="93"/>
      <c r="I37" s="93"/>
    </row>
    <row r="38" spans="2:9">
      <c r="B38" s="86"/>
      <c r="C38" s="83"/>
      <c r="D38" s="88"/>
      <c r="E38" s="90"/>
      <c r="F38" s="83"/>
      <c r="G38" s="83"/>
      <c r="H38" s="96"/>
      <c r="I38" s="89"/>
    </row>
    <row r="39" spans="2:9" ht="15">
      <c r="B39" s="97"/>
      <c r="C39" s="98"/>
      <c r="D39" s="98"/>
      <c r="E39" s="98"/>
      <c r="F39" s="98"/>
      <c r="G39" s="98"/>
      <c r="H39" s="99"/>
      <c r="I39" s="9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H13" sqref="H13"/>
    </sheetView>
  </sheetViews>
  <sheetFormatPr defaultColWidth="12.625" defaultRowHeight="15" customHeight="1"/>
  <cols>
    <col min="1" max="1" width="20" customWidth="1"/>
    <col min="2" max="2" width="18.125" customWidth="1"/>
    <col min="3" max="3" width="22" customWidth="1"/>
    <col min="4" max="5" width="7.625" customWidth="1"/>
    <col min="6" max="6" width="11.375" customWidth="1"/>
  </cols>
  <sheetData>
    <row r="1" spans="1:26" ht="14.25">
      <c r="A1" s="227"/>
      <c r="B1" s="228"/>
      <c r="C1" s="228"/>
      <c r="D1" s="228"/>
      <c r="E1" s="229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>
      <c r="A2" s="1"/>
      <c r="B2" s="1"/>
      <c r="C2" s="2"/>
      <c r="D2" s="2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>
      <c r="A3" s="2"/>
      <c r="B3" s="2"/>
      <c r="C3" s="2"/>
      <c r="D3" s="2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>
      <c r="A4" s="3" t="s">
        <v>0</v>
      </c>
      <c r="B4" s="4"/>
      <c r="C4" s="2"/>
      <c r="D4" s="2"/>
      <c r="E4" s="1"/>
      <c r="F4" s="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>
      <c r="A5" s="1"/>
      <c r="B5" s="1"/>
      <c r="C5" s="2"/>
      <c r="D5" s="2"/>
      <c r="E5" s="1"/>
      <c r="F5" s="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>
      <c r="A6" s="1"/>
      <c r="B6" s="1"/>
      <c r="C6" s="2"/>
      <c r="D6" s="2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>
      <c r="A7" s="2"/>
      <c r="B7" s="2"/>
      <c r="C7" s="2"/>
      <c r="D7" s="2"/>
      <c r="E7" s="1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>
      <c r="A8" s="5" t="s">
        <v>1</v>
      </c>
      <c r="B8" s="6"/>
      <c r="C8" s="7" t="s">
        <v>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>
      <c r="A9" s="5" t="s">
        <v>3</v>
      </c>
      <c r="B9" s="8"/>
      <c r="C9" s="7" t="s">
        <v>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>
      <c r="A10" s="2"/>
      <c r="B10" s="2"/>
      <c r="C10" s="9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>
      <c r="A11" s="5" t="s">
        <v>5</v>
      </c>
      <c r="B11" s="6"/>
      <c r="C11" s="7" t="s">
        <v>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>
      <c r="A12" s="5" t="s">
        <v>7</v>
      </c>
      <c r="B12" s="8"/>
      <c r="C12" s="7" t="s">
        <v>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>
      <c r="A13" s="10" t="s">
        <v>9</v>
      </c>
      <c r="B13" s="11"/>
      <c r="C13" s="12" t="s">
        <v>10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5" t="s">
        <v>11</v>
      </c>
      <c r="B15" s="6"/>
      <c r="C15" s="7" t="s">
        <v>12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5" t="s">
        <v>13</v>
      </c>
      <c r="B16" s="6"/>
      <c r="C16" s="7" t="s">
        <v>14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>
      <c r="A17" s="10" t="s">
        <v>15</v>
      </c>
      <c r="B17" s="11"/>
      <c r="C17" s="12" t="s">
        <v>16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230" t="s">
        <v>17</v>
      </c>
      <c r="B19" s="230" t="s">
        <v>18</v>
      </c>
      <c r="C19" s="231" t="s">
        <v>19</v>
      </c>
      <c r="D19" s="13" t="s">
        <v>20</v>
      </c>
      <c r="E19" s="10" t="s">
        <v>21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19"/>
      <c r="B20" s="219"/>
      <c r="C20" s="219"/>
      <c r="D20" s="14" t="s">
        <v>22</v>
      </c>
      <c r="E20" s="12" t="s">
        <v>23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14"/>
      <c r="B21" s="14"/>
      <c r="C21" s="14"/>
      <c r="D21" s="14"/>
      <c r="E21" s="1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4"/>
      <c r="B22" s="14"/>
      <c r="C22" s="14"/>
      <c r="D22" s="14"/>
      <c r="E22" s="1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4"/>
      <c r="B23" s="14"/>
      <c r="C23" s="14"/>
      <c r="D23" s="14"/>
      <c r="E23" s="1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14"/>
      <c r="B24" s="14"/>
      <c r="C24" s="14"/>
      <c r="D24" s="14"/>
      <c r="E24" s="1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14"/>
      <c r="B25" s="14"/>
      <c r="C25" s="14"/>
      <c r="D25" s="14"/>
      <c r="E25" s="1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14"/>
      <c r="B26" s="14"/>
      <c r="C26" s="14"/>
      <c r="D26" s="14"/>
      <c r="E26" s="1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14"/>
      <c r="B27" s="14"/>
      <c r="C27" s="14"/>
      <c r="D27" s="14"/>
      <c r="E27" s="1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14"/>
      <c r="B28" s="14"/>
      <c r="C28" s="14"/>
      <c r="D28" s="14"/>
      <c r="E28" s="1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 t="s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32" t="s">
        <v>25</v>
      </c>
      <c r="B30" s="233"/>
      <c r="C30" s="233"/>
      <c r="D30" s="234"/>
      <c r="E30" s="1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5">
    <mergeCell ref="A1:E1"/>
    <mergeCell ref="A19:A20"/>
    <mergeCell ref="B19:B20"/>
    <mergeCell ref="C19:C20"/>
    <mergeCell ref="A30:D30"/>
  </mergeCells>
  <pageMargins left="0.7" right="0.7" top="0.75" bottom="0.75" header="0" footer="0"/>
  <pageSetup orientation="landscape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CDA8E-9938-8249-BDA9-06B399141F68}">
  <dimension ref="A1:W25"/>
  <sheetViews>
    <sheetView topLeftCell="A2" zoomScale="75" zoomScaleNormal="75" workbookViewId="0">
      <selection activeCell="K10" sqref="K10"/>
    </sheetView>
  </sheetViews>
  <sheetFormatPr defaultColWidth="10.875" defaultRowHeight="14.25"/>
  <cols>
    <col min="1" max="1" width="10" style="154" customWidth="1"/>
    <col min="2" max="2" width="20.375" style="153" customWidth="1"/>
    <col min="3" max="4" width="10.875" style="153"/>
    <col min="5" max="5" width="22.625" style="153" customWidth="1"/>
    <col min="6" max="6" width="34" style="153" customWidth="1"/>
    <col min="7" max="7" width="10.875" style="153"/>
    <col min="8" max="8" width="18.625" style="153" customWidth="1"/>
    <col min="9" max="21" width="10.875" style="153"/>
    <col min="22" max="22" width="26.125" style="153" customWidth="1"/>
    <col min="23" max="16384" width="10.875" style="153"/>
  </cols>
  <sheetData>
    <row r="1" spans="1:23" ht="25.5" customHeight="1">
      <c r="A1" s="240" t="s">
        <v>323</v>
      </c>
      <c r="B1" s="240" t="s">
        <v>28</v>
      </c>
      <c r="C1" s="245" t="s">
        <v>324</v>
      </c>
      <c r="D1" s="246"/>
      <c r="E1" s="245" t="s">
        <v>325</v>
      </c>
      <c r="F1" s="246"/>
      <c r="G1" s="245" t="s">
        <v>326</v>
      </c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6"/>
      <c r="T1" s="137"/>
      <c r="U1" s="137"/>
      <c r="V1" s="240" t="s">
        <v>43</v>
      </c>
      <c r="W1" s="240" t="s">
        <v>44</v>
      </c>
    </row>
    <row r="2" spans="1:23" ht="54" customHeight="1">
      <c r="A2" s="241"/>
      <c r="B2" s="243"/>
      <c r="C2" s="240" t="s">
        <v>327</v>
      </c>
      <c r="D2" s="240" t="s">
        <v>328</v>
      </c>
      <c r="E2" s="240" t="s">
        <v>329</v>
      </c>
      <c r="F2" s="240" t="s">
        <v>330</v>
      </c>
      <c r="G2" s="137" t="s">
        <v>331</v>
      </c>
      <c r="H2" s="137" t="s">
        <v>332</v>
      </c>
      <c r="I2" s="245" t="s">
        <v>333</v>
      </c>
      <c r="J2" s="247"/>
      <c r="K2" s="246"/>
      <c r="L2" s="137" t="s">
        <v>334</v>
      </c>
      <c r="M2" s="137" t="s">
        <v>335</v>
      </c>
      <c r="N2" s="138" t="s">
        <v>336</v>
      </c>
      <c r="O2" s="138" t="s">
        <v>337</v>
      </c>
      <c r="P2" s="138" t="s">
        <v>338</v>
      </c>
      <c r="Q2" s="138" t="s">
        <v>339</v>
      </c>
      <c r="R2" s="138" t="s">
        <v>340</v>
      </c>
      <c r="S2" s="137" t="s">
        <v>341</v>
      </c>
      <c r="T2" s="24" t="s">
        <v>41</v>
      </c>
      <c r="U2" s="24" t="s">
        <v>42</v>
      </c>
      <c r="V2" s="243"/>
      <c r="W2" s="243"/>
    </row>
    <row r="3" spans="1:23" ht="66" customHeight="1">
      <c r="A3" s="242"/>
      <c r="B3" s="244"/>
      <c r="C3" s="244"/>
      <c r="D3" s="244"/>
      <c r="E3" s="244"/>
      <c r="F3" s="244"/>
      <c r="G3" s="139" t="s">
        <v>342</v>
      </c>
      <c r="H3" s="139" t="s">
        <v>48</v>
      </c>
      <c r="I3" s="139" t="s">
        <v>343</v>
      </c>
      <c r="J3" s="139" t="s">
        <v>344</v>
      </c>
      <c r="K3" s="139" t="s">
        <v>345</v>
      </c>
      <c r="L3" s="139" t="s">
        <v>346</v>
      </c>
      <c r="M3" s="139" t="s">
        <v>49</v>
      </c>
      <c r="N3" s="140" t="s">
        <v>346</v>
      </c>
      <c r="O3" s="140" t="s">
        <v>49</v>
      </c>
      <c r="P3" s="140" t="s">
        <v>346</v>
      </c>
      <c r="Q3" s="140" t="s">
        <v>49</v>
      </c>
      <c r="R3" s="140"/>
      <c r="S3" s="139" t="s">
        <v>347</v>
      </c>
      <c r="T3" s="33" t="s">
        <v>52</v>
      </c>
      <c r="U3" s="33" t="s">
        <v>52</v>
      </c>
      <c r="V3" s="244"/>
      <c r="W3" s="244"/>
    </row>
    <row r="4" spans="1:23" ht="72.95" customHeight="1">
      <c r="A4" s="141" t="s">
        <v>67</v>
      </c>
      <c r="B4" s="150" t="s">
        <v>359</v>
      </c>
      <c r="C4" s="148" t="s">
        <v>350</v>
      </c>
      <c r="D4" s="142" t="s">
        <v>348</v>
      </c>
      <c r="E4" s="143" t="s">
        <v>360</v>
      </c>
      <c r="F4" s="142" t="s">
        <v>361</v>
      </c>
      <c r="G4" s="144">
        <v>446</v>
      </c>
      <c r="H4" s="151"/>
      <c r="I4" s="142"/>
      <c r="J4" s="142"/>
      <c r="K4" s="142"/>
      <c r="L4" s="145"/>
      <c r="M4" s="145"/>
      <c r="N4" s="146"/>
      <c r="O4" s="146"/>
      <c r="P4" s="146"/>
      <c r="Q4" s="146"/>
      <c r="R4" s="147"/>
      <c r="S4" s="142"/>
      <c r="T4" s="152"/>
      <c r="U4" s="146"/>
      <c r="V4" s="142"/>
    </row>
    <row r="5" spans="1:23" ht="50.1" customHeight="1">
      <c r="A5" s="141" t="s">
        <v>56</v>
      </c>
      <c r="B5" s="142" t="s">
        <v>57</v>
      </c>
      <c r="C5" s="148" t="s">
        <v>352</v>
      </c>
      <c r="D5" s="142" t="s">
        <v>348</v>
      </c>
      <c r="E5" s="143" t="s">
        <v>362</v>
      </c>
      <c r="F5" s="142" t="s">
        <v>363</v>
      </c>
      <c r="G5" s="144">
        <v>84.4</v>
      </c>
      <c r="H5" s="145"/>
      <c r="I5" s="142"/>
      <c r="J5" s="142"/>
      <c r="K5" s="142"/>
      <c r="L5" s="145"/>
      <c r="M5" s="145"/>
      <c r="N5" s="146"/>
      <c r="O5" s="146"/>
      <c r="P5" s="146"/>
      <c r="Q5" s="146"/>
      <c r="R5" s="147"/>
      <c r="S5" s="142"/>
      <c r="T5" s="146"/>
      <c r="U5" s="146"/>
      <c r="V5" s="142"/>
      <c r="W5" s="143"/>
    </row>
    <row r="6" spans="1:23" ht="30">
      <c r="A6" s="141" t="s">
        <v>70</v>
      </c>
      <c r="B6" s="142" t="s">
        <v>364</v>
      </c>
      <c r="C6" s="148" t="s">
        <v>350</v>
      </c>
      <c r="D6" s="142" t="s">
        <v>348</v>
      </c>
      <c r="E6" s="143" t="s">
        <v>365</v>
      </c>
      <c r="F6" s="142" t="s">
        <v>366</v>
      </c>
      <c r="G6" s="144">
        <v>99.7</v>
      </c>
      <c r="H6" s="151"/>
      <c r="I6" s="142"/>
      <c r="J6" s="142"/>
      <c r="K6" s="142"/>
      <c r="L6" s="145"/>
      <c r="M6" s="145"/>
      <c r="N6" s="146"/>
      <c r="O6" s="146"/>
      <c r="P6" s="146"/>
      <c r="Q6" s="146"/>
      <c r="R6" s="147"/>
      <c r="S6" s="142"/>
      <c r="T6" s="146"/>
      <c r="U6" s="146"/>
    </row>
    <row r="7" spans="1:23" ht="30">
      <c r="A7" s="154" t="s">
        <v>64</v>
      </c>
      <c r="B7" s="153" t="s">
        <v>65</v>
      </c>
      <c r="C7" s="148" t="s">
        <v>352</v>
      </c>
      <c r="D7" s="153" t="s">
        <v>348</v>
      </c>
      <c r="E7" s="156" t="s">
        <v>367</v>
      </c>
      <c r="F7" s="156" t="s">
        <v>368</v>
      </c>
      <c r="G7" s="157">
        <v>23</v>
      </c>
      <c r="J7" s="142"/>
      <c r="P7" s="146"/>
      <c r="Q7" s="146"/>
      <c r="R7" s="91"/>
      <c r="T7" s="158"/>
      <c r="U7" s="146"/>
    </row>
    <row r="8" spans="1:23" ht="42.95" customHeight="1">
      <c r="A8" s="154" t="s">
        <v>68</v>
      </c>
      <c r="B8" s="155" t="s">
        <v>369</v>
      </c>
      <c r="C8" s="148" t="s">
        <v>350</v>
      </c>
      <c r="D8" s="153" t="s">
        <v>348</v>
      </c>
      <c r="E8" s="153" t="s">
        <v>370</v>
      </c>
      <c r="F8" s="153" t="s">
        <v>371</v>
      </c>
      <c r="G8" s="157">
        <v>8.6</v>
      </c>
      <c r="J8" s="142"/>
      <c r="P8" s="146"/>
      <c r="Q8" s="146"/>
      <c r="T8" s="158"/>
      <c r="U8" s="146"/>
    </row>
    <row r="9" spans="1:23" ht="30">
      <c r="A9" s="141" t="s">
        <v>74</v>
      </c>
      <c r="B9" s="142" t="s">
        <v>372</v>
      </c>
      <c r="C9" s="148" t="s">
        <v>350</v>
      </c>
      <c r="D9" s="142" t="s">
        <v>348</v>
      </c>
      <c r="E9" s="143" t="s">
        <v>373</v>
      </c>
      <c r="F9" s="142" t="s">
        <v>374</v>
      </c>
      <c r="G9" s="144">
        <v>17</v>
      </c>
      <c r="H9" s="145"/>
      <c r="J9" s="142"/>
      <c r="P9" s="146"/>
      <c r="Q9" s="146"/>
      <c r="T9" s="158"/>
      <c r="U9" s="146"/>
    </row>
    <row r="10" spans="1:23" ht="51">
      <c r="A10" s="159" t="s">
        <v>75</v>
      </c>
      <c r="B10" s="142" t="s">
        <v>375</v>
      </c>
      <c r="C10" s="148" t="s">
        <v>355</v>
      </c>
      <c r="D10" s="142" t="s">
        <v>353</v>
      </c>
      <c r="E10" s="143" t="s">
        <v>376</v>
      </c>
      <c r="F10" s="142" t="s">
        <v>377</v>
      </c>
      <c r="G10" s="144">
        <v>10</v>
      </c>
      <c r="H10" s="145"/>
      <c r="P10" s="146"/>
      <c r="Q10" s="146"/>
      <c r="T10" s="158"/>
      <c r="U10" s="146"/>
    </row>
    <row r="11" spans="1:23" ht="30">
      <c r="A11" s="141" t="s">
        <v>69</v>
      </c>
      <c r="B11" s="142" t="s">
        <v>378</v>
      </c>
      <c r="C11" s="148" t="s">
        <v>352</v>
      </c>
      <c r="D11" s="142" t="s">
        <v>348</v>
      </c>
      <c r="E11" s="143" t="s">
        <v>379</v>
      </c>
      <c r="F11" s="142" t="s">
        <v>380</v>
      </c>
      <c r="G11" s="144">
        <v>70.5</v>
      </c>
      <c r="H11" s="151"/>
      <c r="P11" s="146"/>
      <c r="Q11" s="146"/>
      <c r="T11" s="158"/>
      <c r="U11" s="146"/>
    </row>
    <row r="12" spans="1:23" ht="30">
      <c r="A12" s="154" t="s">
        <v>77</v>
      </c>
      <c r="B12" s="153" t="s">
        <v>381</v>
      </c>
      <c r="C12" s="148" t="s">
        <v>350</v>
      </c>
      <c r="D12" s="153" t="s">
        <v>348</v>
      </c>
      <c r="E12" s="153" t="s">
        <v>386</v>
      </c>
      <c r="F12" s="153" t="s">
        <v>382</v>
      </c>
      <c r="G12" s="157">
        <v>68.599999999999994</v>
      </c>
      <c r="P12" s="146"/>
      <c r="Q12" s="146"/>
      <c r="T12" s="158"/>
      <c r="U12" s="146"/>
    </row>
    <row r="13" spans="1:23" ht="30">
      <c r="A13" s="154" t="s">
        <v>76</v>
      </c>
      <c r="B13" s="153" t="s">
        <v>383</v>
      </c>
      <c r="C13" s="148" t="s">
        <v>350</v>
      </c>
      <c r="D13" s="153" t="s">
        <v>348</v>
      </c>
      <c r="E13" s="153" t="s">
        <v>387</v>
      </c>
      <c r="F13" s="153" t="s">
        <v>388</v>
      </c>
      <c r="G13" s="153">
        <v>512</v>
      </c>
      <c r="P13" s="146"/>
      <c r="Q13" s="146"/>
      <c r="T13" s="158"/>
      <c r="U13" s="146"/>
    </row>
    <row r="14" spans="1:23" ht="15">
      <c r="A14" s="154" t="s">
        <v>78</v>
      </c>
      <c r="B14" s="153" t="s">
        <v>384</v>
      </c>
      <c r="C14" s="148" t="s">
        <v>356</v>
      </c>
      <c r="D14" s="153" t="s">
        <v>348</v>
      </c>
      <c r="E14" s="153" t="s">
        <v>389</v>
      </c>
      <c r="F14" s="153" t="s">
        <v>385</v>
      </c>
      <c r="G14" s="153">
        <v>31.8</v>
      </c>
      <c r="P14" s="146"/>
      <c r="Q14" s="146"/>
      <c r="T14" s="158"/>
      <c r="U14" s="146"/>
    </row>
    <row r="15" spans="1:23">
      <c r="A15" s="36" t="s">
        <v>314</v>
      </c>
      <c r="B15" s="156" t="s">
        <v>390</v>
      </c>
      <c r="E15" s="156" t="s">
        <v>392</v>
      </c>
      <c r="F15" s="156" t="s">
        <v>391</v>
      </c>
      <c r="G15" s="156">
        <v>403</v>
      </c>
      <c r="P15" s="146"/>
      <c r="Q15" s="146"/>
      <c r="T15" s="158"/>
      <c r="U15" s="146"/>
    </row>
    <row r="16" spans="1:23">
      <c r="A16" s="159" t="s">
        <v>313</v>
      </c>
      <c r="B16" s="156" t="s">
        <v>393</v>
      </c>
      <c r="E16" s="156" t="s">
        <v>394</v>
      </c>
      <c r="F16" s="153" t="s">
        <v>395</v>
      </c>
      <c r="G16" s="153">
        <v>1.9</v>
      </c>
      <c r="P16" s="146"/>
      <c r="Q16" s="146"/>
      <c r="T16" s="158"/>
      <c r="U16" s="146"/>
    </row>
    <row r="17" spans="21:21">
      <c r="U17" s="158"/>
    </row>
    <row r="18" spans="21:21">
      <c r="U18" s="158"/>
    </row>
    <row r="19" spans="21:21">
      <c r="U19" s="158"/>
    </row>
    <row r="20" spans="21:21">
      <c r="U20" s="158"/>
    </row>
    <row r="21" spans="21:21">
      <c r="U21" s="158"/>
    </row>
    <row r="22" spans="21:21">
      <c r="U22" s="158"/>
    </row>
    <row r="23" spans="21:21">
      <c r="U23" s="158"/>
    </row>
    <row r="24" spans="21:21">
      <c r="U24" s="158"/>
    </row>
    <row r="25" spans="21:21">
      <c r="U25" s="158"/>
    </row>
  </sheetData>
  <mergeCells count="12">
    <mergeCell ref="W1:W3"/>
    <mergeCell ref="C2:C3"/>
    <mergeCell ref="D2:D3"/>
    <mergeCell ref="E2:E3"/>
    <mergeCell ref="F2:F3"/>
    <mergeCell ref="I2:K2"/>
    <mergeCell ref="V1:V3"/>
    <mergeCell ref="A1:A3"/>
    <mergeCell ref="B1:B3"/>
    <mergeCell ref="C1:D1"/>
    <mergeCell ref="E1:F1"/>
    <mergeCell ref="G1:S1"/>
  </mergeCells>
  <dataValidations count="4">
    <dataValidation type="list" allowBlank="1" showErrorMessage="1" sqref="D9:D11 D4:D6" xr:uid="{B1AD60E0-1006-CD41-84C1-A474C67EB7A9}">
      <formula1>"provider,different from provider,no data"</formula1>
    </dataValidation>
    <dataValidation type="list" allowBlank="1" showErrorMessage="1" sqref="J4:J9" xr:uid="{9002C5B5-4B54-5E48-87B7-78D0D92FE9EB}">
      <formula1>" light commercial vehicle,lorry 3.5-7.5 metric ton,lorry 7.5-16 metric ton,lorry 16-32 metric ton,lorry &gt;32 metric ton"</formula1>
    </dataValidation>
    <dataValidation type="list" allowBlank="1" showErrorMessage="1" sqref="K4:K6" xr:uid="{08375FB3-D303-C740-996A-8ADCF59105DF}">
      <formula1>"EURO I,EURO II,EURO III,EURO IV,EURO V,EURO VI"</formula1>
    </dataValidation>
    <dataValidation type="list" allowBlank="1" showErrorMessage="1" sqref="S4:S6" xr:uid="{14156CF6-3014-8842-A260-54B061DA7D8B}">
      <formula1>"yes,no,no data"</formula1>
    </dataValidation>
  </dataValidations>
  <hyperlinks>
    <hyperlink ref="E4" r:id="rId1" xr:uid="{1D6FC3A1-7C4C-6C40-B747-49248FF09FED}"/>
    <hyperlink ref="E5" r:id="rId2" xr:uid="{051D51C5-ED8D-3744-9EB2-2C53BEB24DD6}"/>
    <hyperlink ref="E9" r:id="rId3" xr:uid="{EB460B82-D844-2041-9063-2BAC5ECE5993}"/>
    <hyperlink ref="E10" r:id="rId4" xr:uid="{AE3B45B1-CF9C-064C-9785-1468189FF5D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4E03EB-06C3-8442-AF3B-96B5E73715C9}">
          <x14:formula1>
            <xm:f>notes!$I$17:$I$23</xm:f>
          </x14:formula1>
          <xm:sqref>C4:C14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7C11-5753-B044-A312-A8BF53975DB6}">
  <dimension ref="A1:K34"/>
  <sheetViews>
    <sheetView workbookViewId="0">
      <selection activeCell="H17" sqref="H17"/>
    </sheetView>
  </sheetViews>
  <sheetFormatPr defaultColWidth="11" defaultRowHeight="14.25"/>
  <cols>
    <col min="2" max="2" width="22.125" customWidth="1"/>
    <col min="6" max="6" width="17.125" customWidth="1"/>
    <col min="7" max="7" width="26.625" customWidth="1"/>
    <col min="8" max="8" width="24.875" customWidth="1"/>
    <col min="9" max="9" width="16.625" customWidth="1"/>
    <col min="10" max="10" width="17.5" customWidth="1"/>
  </cols>
  <sheetData>
    <row r="1" spans="2:11" ht="45">
      <c r="B1" s="102" t="s">
        <v>288</v>
      </c>
      <c r="C1" s="102" t="s">
        <v>289</v>
      </c>
      <c r="D1" s="102" t="s">
        <v>294</v>
      </c>
      <c r="E1" s="102" t="s">
        <v>302</v>
      </c>
      <c r="F1" s="103" t="s">
        <v>290</v>
      </c>
      <c r="G1" s="102" t="s">
        <v>291</v>
      </c>
      <c r="H1" s="102" t="s">
        <v>295</v>
      </c>
      <c r="I1" s="104" t="s">
        <v>292</v>
      </c>
      <c r="J1" s="103" t="s">
        <v>293</v>
      </c>
    </row>
    <row r="2" spans="2:11">
      <c r="C2" s="100"/>
      <c r="D2" s="105"/>
      <c r="E2" s="100"/>
      <c r="F2" s="100"/>
      <c r="G2" s="100"/>
      <c r="H2" s="100"/>
      <c r="I2" s="100"/>
      <c r="J2" s="100"/>
      <c r="K2" s="100"/>
    </row>
    <row r="3" spans="2:11">
      <c r="B3" s="76"/>
      <c r="C3" s="100"/>
      <c r="D3" s="105"/>
      <c r="E3" s="100"/>
      <c r="F3" s="100"/>
      <c r="G3" s="100"/>
      <c r="H3" s="100"/>
      <c r="I3" s="100"/>
      <c r="J3" s="100"/>
      <c r="K3" s="100"/>
    </row>
    <row r="4" spans="2:11">
      <c r="C4" s="100"/>
      <c r="D4" s="105"/>
      <c r="E4" s="100"/>
      <c r="F4" s="100"/>
      <c r="G4" s="100"/>
      <c r="H4" s="100"/>
      <c r="I4" s="100"/>
      <c r="J4" s="100"/>
      <c r="K4" s="100"/>
    </row>
    <row r="5" spans="2:11">
      <c r="B5" s="76"/>
      <c r="C5" s="100"/>
      <c r="D5" s="105"/>
      <c r="E5" s="100"/>
      <c r="F5" s="100"/>
      <c r="G5" s="100"/>
      <c r="H5" s="100"/>
      <c r="I5" s="100"/>
      <c r="J5" s="100"/>
      <c r="K5" s="100"/>
    </row>
    <row r="6" spans="2:11">
      <c r="C6" s="100"/>
      <c r="D6" s="105"/>
      <c r="E6" s="100"/>
      <c r="F6" s="100"/>
      <c r="G6" s="100"/>
      <c r="H6" s="100"/>
      <c r="I6" s="100"/>
      <c r="J6" s="100"/>
      <c r="K6" s="100"/>
    </row>
    <row r="7" spans="2:11">
      <c r="B7" s="76"/>
      <c r="C7" s="100"/>
      <c r="D7" s="105"/>
      <c r="E7" s="100"/>
      <c r="F7" s="100"/>
      <c r="G7" s="100"/>
      <c r="H7" s="100"/>
      <c r="I7" s="100"/>
      <c r="J7" s="100"/>
      <c r="K7" s="100"/>
    </row>
    <row r="8" spans="2:11">
      <c r="B8" s="76"/>
      <c r="C8" s="100"/>
      <c r="D8" s="105"/>
      <c r="E8" s="100"/>
      <c r="F8" s="100"/>
      <c r="G8" s="100"/>
      <c r="H8" s="100"/>
      <c r="I8" s="100"/>
      <c r="J8" s="100"/>
      <c r="K8" s="100"/>
    </row>
    <row r="9" spans="2:11">
      <c r="B9" s="76"/>
      <c r="C9" s="100"/>
      <c r="D9" s="105"/>
      <c r="E9" s="100"/>
      <c r="F9" s="100"/>
      <c r="G9" s="100"/>
      <c r="H9" s="100"/>
      <c r="I9" s="100"/>
      <c r="J9" s="100"/>
      <c r="K9" s="100"/>
    </row>
    <row r="10" spans="2:11">
      <c r="C10" s="100"/>
      <c r="D10" s="105"/>
      <c r="E10" s="100"/>
      <c r="F10" s="100"/>
      <c r="G10" s="100"/>
      <c r="H10" s="100"/>
      <c r="I10" s="100"/>
      <c r="J10" s="100"/>
      <c r="K10" s="100"/>
    </row>
    <row r="11" spans="2:11">
      <c r="C11" s="100"/>
      <c r="D11" s="105"/>
      <c r="E11" s="100"/>
      <c r="F11" s="100"/>
      <c r="G11" s="100"/>
      <c r="H11" s="100"/>
      <c r="I11" s="100"/>
      <c r="J11" s="100"/>
      <c r="K11" s="100"/>
    </row>
    <row r="12" spans="2:11">
      <c r="B12" s="76"/>
      <c r="C12" s="100"/>
      <c r="D12" s="105"/>
      <c r="E12" s="100"/>
      <c r="F12" s="100"/>
      <c r="G12" s="100"/>
      <c r="H12" s="100"/>
      <c r="I12" s="100"/>
      <c r="J12" s="100"/>
      <c r="K12" s="100"/>
    </row>
    <row r="13" spans="2:11">
      <c r="B13" s="76"/>
      <c r="C13" s="100"/>
      <c r="D13" s="105"/>
      <c r="E13" s="100"/>
      <c r="F13" s="100"/>
      <c r="G13" s="100"/>
      <c r="H13" s="100"/>
      <c r="I13" s="100"/>
      <c r="J13" s="100"/>
      <c r="K13" s="100"/>
    </row>
    <row r="14" spans="2:11">
      <c r="B14" s="76"/>
      <c r="C14" s="100"/>
      <c r="D14" s="105"/>
      <c r="E14" s="100"/>
      <c r="F14" s="100"/>
      <c r="G14" s="100"/>
      <c r="H14" s="100"/>
      <c r="I14" s="100"/>
      <c r="J14" s="100"/>
      <c r="K14" s="100"/>
    </row>
    <row r="15" spans="2:11">
      <c r="B15" s="76"/>
      <c r="C15" s="100"/>
      <c r="D15" s="105"/>
      <c r="E15" s="100"/>
      <c r="F15" s="100"/>
      <c r="G15" s="100"/>
      <c r="H15" s="100"/>
      <c r="I15" s="100"/>
      <c r="J15" s="100"/>
      <c r="K15" s="100"/>
    </row>
    <row r="16" spans="2:11">
      <c r="B16" s="76"/>
      <c r="C16" s="100"/>
      <c r="D16" s="105"/>
      <c r="E16" s="100"/>
      <c r="F16" s="100"/>
      <c r="G16" s="100"/>
      <c r="H16" s="100"/>
      <c r="I16" s="100"/>
      <c r="J16" s="100"/>
      <c r="K16" s="100"/>
    </row>
    <row r="17" spans="1:11">
      <c r="B17" s="76"/>
      <c r="C17" s="100"/>
      <c r="D17" s="105"/>
      <c r="E17" s="100"/>
      <c r="F17" s="100"/>
      <c r="G17" s="100"/>
      <c r="H17" s="100"/>
      <c r="I17" s="100"/>
      <c r="J17" s="100"/>
      <c r="K17" s="100"/>
    </row>
    <row r="18" spans="1:11">
      <c r="B18" s="76"/>
      <c r="C18" s="100"/>
      <c r="D18" s="105"/>
      <c r="E18" s="100"/>
      <c r="F18" s="100"/>
      <c r="G18" s="100"/>
      <c r="H18" s="100"/>
      <c r="I18" s="100"/>
      <c r="J18" s="100"/>
      <c r="K18" s="100"/>
    </row>
    <row r="19" spans="1:11">
      <c r="C19" s="100"/>
      <c r="D19" s="105"/>
      <c r="E19" s="100"/>
      <c r="F19" s="100"/>
      <c r="G19" s="100"/>
      <c r="H19" s="100"/>
      <c r="I19" s="100"/>
      <c r="J19" s="100"/>
      <c r="K19" s="100"/>
    </row>
    <row r="20" spans="1:11">
      <c r="C20" s="100"/>
      <c r="D20" s="105"/>
      <c r="E20" s="100"/>
      <c r="F20" s="100"/>
      <c r="G20" s="100"/>
      <c r="H20" s="100"/>
      <c r="I20" s="100"/>
      <c r="J20" s="100"/>
      <c r="K20" s="100"/>
    </row>
    <row r="21" spans="1:11">
      <c r="C21" s="100"/>
      <c r="D21" s="105"/>
      <c r="E21" s="100"/>
      <c r="F21" s="100"/>
      <c r="G21" s="100"/>
      <c r="H21" s="100"/>
      <c r="I21" s="100"/>
      <c r="J21" s="100"/>
      <c r="K21" s="100"/>
    </row>
    <row r="22" spans="1:11">
      <c r="C22" s="100"/>
      <c r="D22" s="105"/>
      <c r="E22" s="100"/>
      <c r="F22" s="100"/>
      <c r="G22" s="100"/>
      <c r="H22" s="100"/>
      <c r="I22" s="100"/>
      <c r="J22" s="100"/>
      <c r="K22" s="100"/>
    </row>
    <row r="23" spans="1:11">
      <c r="B23" s="76"/>
      <c r="C23" s="100"/>
      <c r="D23" s="105"/>
      <c r="E23" s="100"/>
      <c r="G23" s="100"/>
    </row>
    <row r="25" spans="1:11" ht="15">
      <c r="C25" s="125"/>
      <c r="D25" s="106"/>
      <c r="E25" s="106"/>
      <c r="F25" s="106"/>
      <c r="G25" s="125"/>
    </row>
    <row r="29" spans="1:11">
      <c r="D29" s="105"/>
    </row>
    <row r="31" spans="1:11" ht="15">
      <c r="A31" s="112"/>
      <c r="B31" s="113" t="s">
        <v>303</v>
      </c>
      <c r="C31" s="112"/>
      <c r="D31" s="112"/>
      <c r="E31" s="112"/>
    </row>
    <row r="34" spans="2:5" ht="15">
      <c r="B34" s="106" t="s">
        <v>288</v>
      </c>
      <c r="C34" s="106" t="s">
        <v>296</v>
      </c>
      <c r="D34" s="106" t="s">
        <v>297</v>
      </c>
      <c r="E34" s="10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A255-1309-6F40-BB54-7680B02573BE}">
  <dimension ref="A1:H84"/>
  <sheetViews>
    <sheetView zoomScale="62" workbookViewId="0">
      <selection activeCell="J91" sqref="J91"/>
    </sheetView>
  </sheetViews>
  <sheetFormatPr defaultColWidth="11" defaultRowHeight="14.25"/>
  <cols>
    <col min="1" max="1" width="3" customWidth="1"/>
    <col min="2" max="2" width="28" customWidth="1"/>
    <col min="3" max="4" width="16.5" customWidth="1"/>
    <col min="5" max="8" width="16.125" customWidth="1"/>
  </cols>
  <sheetData>
    <row r="1" spans="1:8" ht="15">
      <c r="A1" s="76"/>
      <c r="C1" s="248" t="s">
        <v>317</v>
      </c>
      <c r="D1" s="248"/>
      <c r="E1" s="248"/>
      <c r="F1" s="248"/>
      <c r="G1" s="128"/>
      <c r="H1" s="128"/>
    </row>
    <row r="2" spans="1:8" ht="15">
      <c r="B2" s="106" t="s">
        <v>80</v>
      </c>
      <c r="C2" s="106" t="s">
        <v>315</v>
      </c>
      <c r="D2" s="106" t="s">
        <v>318</v>
      </c>
      <c r="E2" s="106" t="s">
        <v>316</v>
      </c>
      <c r="F2" s="106" t="s">
        <v>319</v>
      </c>
      <c r="G2" s="106" t="s">
        <v>321</v>
      </c>
      <c r="H2" s="106" t="s">
        <v>322</v>
      </c>
    </row>
    <row r="3" spans="1:8">
      <c r="B3" s="76"/>
      <c r="C3" s="129">
        <f>SUMIF(LCI_details!$B$2:$B$23,LCI_details!B2,LCI_details!$C$2:$C$23)+SUMIF(LCI_details!$B$2:$B$23,LCI_details!B3,LCI_details!$C$2:$C$23)</f>
        <v>0</v>
      </c>
      <c r="D3" s="130"/>
      <c r="E3" s="129"/>
      <c r="F3" s="131"/>
      <c r="G3" s="134"/>
      <c r="H3" s="136"/>
    </row>
    <row r="4" spans="1:8">
      <c r="B4" s="76"/>
      <c r="C4" s="129">
        <f>SUMIF(LCI_details!$B$2:$B$23,LCI_details!B4,LCI_details!$C$2:$C$23)</f>
        <v>0</v>
      </c>
      <c r="D4" s="130"/>
      <c r="E4" s="129"/>
      <c r="F4" s="131"/>
      <c r="G4" s="135"/>
      <c r="H4" s="136"/>
    </row>
    <row r="5" spans="1:8">
      <c r="B5" s="76"/>
      <c r="C5" s="129">
        <f>SUMIF(LCI_details!$B$2:$B$23,LCI_details!B5,LCI_details!$C$2:$C$23)</f>
        <v>0</v>
      </c>
      <c r="D5" s="130"/>
      <c r="E5" s="129"/>
      <c r="F5" s="131"/>
      <c r="G5" s="135"/>
      <c r="H5" s="136"/>
    </row>
    <row r="6" spans="1:8">
      <c r="B6" s="76"/>
      <c r="C6" s="129">
        <f>SUMIF(LCI_details!$B$2:$B$23,LCI_details!B7,LCI_details!$C$2:$C$23)+SUMIF(LCI_details!$B$2:$B$23,LCI_details!B8,LCI_details!$C$2:$C$23)</f>
        <v>0</v>
      </c>
      <c r="D6" s="130"/>
      <c r="E6" s="129"/>
      <c r="F6" s="131"/>
      <c r="G6" s="135"/>
      <c r="H6" s="136"/>
    </row>
    <row r="7" spans="1:8">
      <c r="B7" s="76"/>
      <c r="C7" s="129">
        <f>SUMIF(LCI_details!$B$2:$B$23,LCI_details!B6,LCI_details!$C$2:$C$23)</f>
        <v>0</v>
      </c>
      <c r="D7" s="130"/>
      <c r="E7" s="129"/>
      <c r="F7" s="131"/>
      <c r="G7" s="135"/>
      <c r="H7" s="136"/>
    </row>
    <row r="8" spans="1:8">
      <c r="A8" s="126"/>
      <c r="B8" s="126"/>
      <c r="C8" s="129">
        <f>SUMIF(LCI_details!$B$2:$B$23,LCI_details!$B9,LCI_details!$C$2:$C$23)</f>
        <v>0</v>
      </c>
      <c r="D8" s="130"/>
      <c r="E8" s="129"/>
      <c r="F8" s="131"/>
      <c r="G8" s="135"/>
      <c r="H8" s="136"/>
    </row>
    <row r="9" spans="1:8">
      <c r="C9" s="129">
        <f>SUMIF(LCI_details!$B$2:$B$23,LCI_details!$B10,LCI_details!$C$2:$C$23)</f>
        <v>0</v>
      </c>
      <c r="D9" s="130"/>
      <c r="E9" s="129"/>
      <c r="F9" s="131"/>
      <c r="G9" s="135"/>
      <c r="H9" s="136"/>
    </row>
    <row r="10" spans="1:8">
      <c r="B10" s="76"/>
      <c r="C10" s="129">
        <f>SUMIF(LCI_details!$B$2:$B$23,LCI_details!$B11,LCI_details!$C$2:$C$23)</f>
        <v>0</v>
      </c>
      <c r="D10" s="130"/>
      <c r="E10" s="129"/>
      <c r="F10" s="131"/>
      <c r="G10" s="135"/>
      <c r="H10" s="136"/>
    </row>
    <row r="11" spans="1:8">
      <c r="B11" s="76"/>
      <c r="C11" s="129">
        <f>SUMIF(LCI_details!$B$2:$B$23,LCI_details!B12,LCI_details!$C$2:$C$23)</f>
        <v>0</v>
      </c>
      <c r="D11" s="130"/>
      <c r="E11" s="129"/>
      <c r="F11" s="131"/>
      <c r="G11" s="135"/>
      <c r="H11" s="136"/>
    </row>
    <row r="12" spans="1:8">
      <c r="B12" s="76"/>
      <c r="C12" s="129">
        <f>SUMIF(LCI_details!$B$2:$B$23,LCI_details!B13,LCI_details!$C$2:$C$23)+SUMIF(LCI_details!$B$2:$B$23,LCI_details!B14,LCI_details!$C$2:$C$23)+SUMIF(LCI_details!$B$2:$B$23,LCI_details!B15,LCI_details!$C$2:$C$23)</f>
        <v>0</v>
      </c>
      <c r="D12" s="130"/>
      <c r="E12" s="129"/>
      <c r="F12" s="131"/>
      <c r="G12" s="135"/>
      <c r="H12" s="136"/>
    </row>
    <row r="13" spans="1:8">
      <c r="B13" s="76"/>
      <c r="C13" s="129"/>
      <c r="D13" s="130"/>
      <c r="E13" s="129"/>
      <c r="F13" s="131"/>
      <c r="G13" s="135"/>
      <c r="H13" s="136"/>
    </row>
    <row r="14" spans="1:8">
      <c r="B14" s="76"/>
      <c r="C14" s="129"/>
      <c r="D14" s="130"/>
      <c r="E14" s="129"/>
      <c r="F14" s="131"/>
      <c r="G14" s="135"/>
      <c r="H14" s="136"/>
    </row>
    <row r="15" spans="1:8">
      <c r="B15" s="76"/>
      <c r="C15" s="129">
        <f>SUMIF(LCI_details!$B$2:$B$23,LCI_details!$B16,LCI_details!$C$2:$C$23)</f>
        <v>0</v>
      </c>
      <c r="D15" s="130"/>
      <c r="E15" s="129"/>
      <c r="F15" s="131"/>
      <c r="G15" s="135"/>
      <c r="H15" s="136"/>
    </row>
    <row r="16" spans="1:8">
      <c r="B16" s="76"/>
      <c r="C16" s="129">
        <f>SUMIF(LCI_details!$B$2:$B$23,LCI_details!$B17,LCI_details!$C$2:$C$23)</f>
        <v>0</v>
      </c>
      <c r="D16" s="130"/>
      <c r="E16" s="129"/>
      <c r="F16" s="131"/>
      <c r="G16" s="135"/>
      <c r="H16" s="136"/>
    </row>
    <row r="17" spans="1:8">
      <c r="B17" s="76"/>
      <c r="C17" s="129">
        <f>SUMIF(LCI_details!$B$2:$B$23,LCI_details!$B18,LCI_details!$C$2:$C$23)</f>
        <v>0</v>
      </c>
      <c r="D17" s="130"/>
      <c r="E17" s="129"/>
      <c r="F17" s="131"/>
      <c r="G17" s="135"/>
      <c r="H17" s="136"/>
    </row>
    <row r="18" spans="1:8">
      <c r="C18" s="129">
        <f>SUMIF(LCI_details!$B$2:$B$23,LCI_details!$B19,LCI_details!$C$2:$C$23)</f>
        <v>0</v>
      </c>
      <c r="D18" s="130"/>
      <c r="E18" s="129"/>
      <c r="F18" s="131"/>
      <c r="G18" s="135"/>
      <c r="H18" s="136"/>
    </row>
    <row r="19" spans="1:8">
      <c r="C19" s="129">
        <f>SUMIF(LCI_details!$B$2:$B$23,LCI_details!$B20,LCI_details!$C$2:$C$23)</f>
        <v>0</v>
      </c>
      <c r="D19" s="130"/>
      <c r="E19" s="129"/>
      <c r="F19" s="131"/>
      <c r="G19" s="135"/>
      <c r="H19" s="136"/>
    </row>
    <row r="20" spans="1:8">
      <c r="C20" s="129">
        <f>SUMIF(LCI_details!$B$2:$B$23,LCI_details!$B21,LCI_details!$C$2:$C$23)</f>
        <v>0</v>
      </c>
      <c r="D20" s="130"/>
      <c r="E20" s="129"/>
      <c r="F20" s="131"/>
      <c r="G20" s="135"/>
      <c r="H20" s="136"/>
    </row>
    <row r="21" spans="1:8">
      <c r="C21" s="129">
        <f>SUMIF(LCI_details!$B$2:$B$23,LCI_details!$B22,LCI_details!$C$2:$C$23)</f>
        <v>0</v>
      </c>
      <c r="D21" s="130"/>
      <c r="E21" s="129"/>
      <c r="F21" s="131"/>
      <c r="G21" s="135"/>
      <c r="H21" s="136"/>
    </row>
    <row r="22" spans="1:8">
      <c r="B22" s="76"/>
      <c r="C22" s="129">
        <f>SUMIF(LCI_details!$B$2:$B$23,LCI_details!$B23,LCI_details!$C$2:$C$23)</f>
        <v>0</v>
      </c>
      <c r="D22" s="130"/>
      <c r="E22" s="129"/>
      <c r="F22" s="131"/>
      <c r="G22" s="135"/>
      <c r="H22" s="136"/>
    </row>
    <row r="23" spans="1:8">
      <c r="H23" s="129"/>
    </row>
    <row r="24" spans="1:8">
      <c r="C24" s="129">
        <f>SUM(C3:C22)</f>
        <v>0</v>
      </c>
      <c r="D24" s="129"/>
      <c r="E24" s="129">
        <f>SUM(E3:E22)</f>
        <v>0</v>
      </c>
      <c r="F24" s="129"/>
      <c r="G24" s="129">
        <f>SUM(G3:G22)</f>
        <v>0</v>
      </c>
      <c r="H24" s="129">
        <f>SUM(H3:H22)</f>
        <v>0</v>
      </c>
    </row>
    <row r="28" spans="1:8" ht="15">
      <c r="A28" s="112"/>
      <c r="B28" s="113" t="s">
        <v>303</v>
      </c>
      <c r="C28" s="112"/>
      <c r="D28" s="112"/>
      <c r="E28" s="112"/>
      <c r="F28" s="112"/>
      <c r="G28" s="112"/>
      <c r="H28" s="112"/>
    </row>
    <row r="30" spans="1:8">
      <c r="C30" s="249" t="s">
        <v>320</v>
      </c>
      <c r="D30" s="250"/>
      <c r="E30" s="249"/>
      <c r="F30" s="249"/>
      <c r="G30" s="127"/>
      <c r="H30" s="127"/>
    </row>
    <row r="31" spans="1:8" ht="15">
      <c r="B31" s="106" t="s">
        <v>288</v>
      </c>
      <c r="C31" s="106" t="s">
        <v>296</v>
      </c>
      <c r="D31" s="106" t="s">
        <v>297</v>
      </c>
      <c r="E31" s="106"/>
      <c r="F31" s="106"/>
      <c r="G31" s="106"/>
      <c r="H31" s="106"/>
    </row>
    <row r="32" spans="1:8">
      <c r="B32" s="76"/>
      <c r="C32" s="130" t="e" cm="1">
        <f t="array" ref="C32:C51">IF($D$3:$D$22&lt;1%,NA(),$D$3:$D$22)</f>
        <v>#N/A</v>
      </c>
      <c r="D32" s="130" t="e" cm="1">
        <f t="array" ref="D32:D51">IF($F$3:$F$22&lt;1%,NA(),$F$3:$F$22)</f>
        <v>#N/A</v>
      </c>
      <c r="E32" s="130"/>
      <c r="F32" s="130"/>
      <c r="G32" s="130"/>
      <c r="H32" s="130"/>
    </row>
    <row r="33" spans="2:8">
      <c r="B33" s="76"/>
      <c r="C33" s="131" t="e">
        <v>#N/A</v>
      </c>
      <c r="D33" s="131" t="e">
        <v>#N/A</v>
      </c>
      <c r="E33" s="131"/>
      <c r="F33" s="131"/>
      <c r="G33" s="131"/>
      <c r="H33" s="131"/>
    </row>
    <row r="34" spans="2:8">
      <c r="B34" s="76"/>
      <c r="C34" s="131" t="e">
        <v>#N/A</v>
      </c>
      <c r="D34" s="131" t="e">
        <v>#N/A</v>
      </c>
      <c r="E34" s="131"/>
      <c r="F34" s="131"/>
      <c r="G34" s="131"/>
      <c r="H34" s="131"/>
    </row>
    <row r="35" spans="2:8">
      <c r="B35" s="76"/>
      <c r="C35" s="131" t="e">
        <v>#N/A</v>
      </c>
      <c r="D35" s="131" t="e">
        <v>#N/A</v>
      </c>
      <c r="E35" s="131"/>
      <c r="F35" s="131"/>
      <c r="G35" s="131"/>
      <c r="H35" s="131"/>
    </row>
    <row r="36" spans="2:8">
      <c r="B36" s="76"/>
      <c r="C36" s="130" t="e">
        <v>#N/A</v>
      </c>
      <c r="D36" s="130" t="e">
        <v>#N/A</v>
      </c>
      <c r="E36" s="130"/>
      <c r="F36" s="130"/>
      <c r="G36" s="130"/>
      <c r="H36" s="130"/>
    </row>
    <row r="37" spans="2:8">
      <c r="B37" s="126"/>
      <c r="C37" s="130" t="e">
        <v>#N/A</v>
      </c>
      <c r="D37" s="130" t="e">
        <v>#N/A</v>
      </c>
      <c r="E37" s="130"/>
      <c r="F37" s="130"/>
      <c r="G37" s="130"/>
      <c r="H37" s="130"/>
    </row>
    <row r="38" spans="2:8">
      <c r="C38" s="130" t="e">
        <v>#N/A</v>
      </c>
      <c r="D38" s="130" t="e">
        <v>#N/A</v>
      </c>
      <c r="E38" s="130"/>
      <c r="F38" s="130"/>
      <c r="G38" s="130"/>
      <c r="H38" s="130"/>
    </row>
    <row r="39" spans="2:8">
      <c r="B39" s="76"/>
      <c r="C39" s="130" t="e">
        <v>#N/A</v>
      </c>
      <c r="D39" s="130" t="e">
        <v>#N/A</v>
      </c>
      <c r="E39" s="130"/>
      <c r="F39" s="130"/>
      <c r="G39" s="130"/>
      <c r="H39" s="130"/>
    </row>
    <row r="40" spans="2:8">
      <c r="B40" s="76"/>
      <c r="C40" s="130" t="e">
        <v>#N/A</v>
      </c>
      <c r="D40" s="130" t="e">
        <v>#N/A</v>
      </c>
      <c r="E40" s="130"/>
      <c r="F40" s="130"/>
      <c r="G40" s="130"/>
      <c r="H40" s="130"/>
    </row>
    <row r="41" spans="2:8">
      <c r="B41" s="76"/>
      <c r="C41" s="130" t="e">
        <v>#N/A</v>
      </c>
      <c r="D41" s="130" t="e">
        <v>#N/A</v>
      </c>
      <c r="E41" s="130"/>
      <c r="F41" s="130"/>
      <c r="G41" s="130"/>
      <c r="H41" s="130"/>
    </row>
    <row r="42" spans="2:8">
      <c r="B42" s="76"/>
      <c r="C42" s="130" t="e">
        <v>#N/A</v>
      </c>
      <c r="D42" s="130" t="e">
        <v>#N/A</v>
      </c>
      <c r="E42" s="130"/>
      <c r="F42" s="130"/>
      <c r="G42" s="130"/>
      <c r="H42" s="130"/>
    </row>
    <row r="43" spans="2:8">
      <c r="B43" s="76"/>
      <c r="C43" s="130" t="e">
        <v>#N/A</v>
      </c>
      <c r="D43" s="130" t="e">
        <v>#N/A</v>
      </c>
      <c r="E43" s="130"/>
      <c r="F43" s="130"/>
      <c r="G43" s="130"/>
      <c r="H43" s="130"/>
    </row>
    <row r="44" spans="2:8">
      <c r="B44" s="76"/>
      <c r="C44" s="130" t="e">
        <v>#N/A</v>
      </c>
      <c r="D44" s="130" t="e">
        <v>#N/A</v>
      </c>
      <c r="E44" s="130"/>
      <c r="F44" s="130"/>
      <c r="G44" s="130"/>
      <c r="H44" s="130"/>
    </row>
    <row r="45" spans="2:8">
      <c r="B45" s="76"/>
      <c r="C45" s="130" t="e">
        <v>#N/A</v>
      </c>
      <c r="D45" s="130" t="e">
        <v>#N/A</v>
      </c>
      <c r="E45" s="130"/>
      <c r="F45" s="130"/>
      <c r="G45" s="130"/>
      <c r="H45" s="130"/>
    </row>
    <row r="46" spans="2:8">
      <c r="B46" s="76"/>
      <c r="C46" s="130" t="e">
        <v>#N/A</v>
      </c>
      <c r="D46" s="130" t="e">
        <v>#N/A</v>
      </c>
      <c r="E46" s="130"/>
      <c r="F46" s="130"/>
      <c r="G46" s="130"/>
      <c r="H46" s="130"/>
    </row>
    <row r="47" spans="2:8">
      <c r="C47" s="130" t="e">
        <v>#N/A</v>
      </c>
      <c r="D47" s="130" t="e">
        <v>#N/A</v>
      </c>
      <c r="E47" s="130"/>
      <c r="F47" s="130"/>
      <c r="G47" s="130"/>
      <c r="H47" s="130"/>
    </row>
    <row r="48" spans="2:8">
      <c r="C48" s="131" t="e">
        <v>#N/A</v>
      </c>
      <c r="D48" s="131" t="e">
        <v>#N/A</v>
      </c>
      <c r="E48" s="131"/>
      <c r="F48" s="131"/>
      <c r="G48" s="131"/>
      <c r="H48" s="131"/>
    </row>
    <row r="49" spans="1:8">
      <c r="C49" s="130" t="e">
        <v>#N/A</v>
      </c>
      <c r="D49" s="130" t="e">
        <v>#N/A</v>
      </c>
      <c r="E49" s="130"/>
      <c r="F49" s="130"/>
      <c r="G49" s="130"/>
      <c r="H49" s="130"/>
    </row>
    <row r="50" spans="1:8">
      <c r="C50" s="130" t="e">
        <v>#N/A</v>
      </c>
      <c r="D50" s="130" t="e">
        <v>#N/A</v>
      </c>
      <c r="E50" s="130"/>
      <c r="F50" s="130"/>
      <c r="G50" s="130"/>
      <c r="H50" s="130"/>
    </row>
    <row r="51" spans="1:8">
      <c r="B51" s="76"/>
      <c r="C51" s="130" t="e">
        <v>#N/A</v>
      </c>
      <c r="D51" s="130" t="e">
        <v>#N/A</v>
      </c>
      <c r="E51" s="130"/>
      <c r="F51" s="130"/>
      <c r="G51" s="130"/>
      <c r="H51" s="130"/>
    </row>
    <row r="54" spans="1:8" ht="15">
      <c r="A54" s="133"/>
      <c r="B54" s="112"/>
      <c r="C54" s="113" t="s">
        <v>304</v>
      </c>
      <c r="D54" s="112"/>
      <c r="E54" s="112"/>
      <c r="F54" s="112"/>
      <c r="G54" s="112"/>
      <c r="H54" s="112"/>
    </row>
    <row r="56" spans="1:8">
      <c r="D56" s="249"/>
      <c r="E56" s="249"/>
      <c r="F56" s="249"/>
      <c r="G56" s="127"/>
      <c r="H56" s="127"/>
    </row>
    <row r="57" spans="1:8" ht="15">
      <c r="C57" s="106" t="s">
        <v>298</v>
      </c>
      <c r="D57" s="110" t="s">
        <v>296</v>
      </c>
      <c r="E57" s="106" t="s">
        <v>297</v>
      </c>
      <c r="F57" s="106" t="s">
        <v>302</v>
      </c>
      <c r="G57" s="106"/>
      <c r="H57" s="106"/>
    </row>
    <row r="58" spans="1:8" ht="15">
      <c r="B58" s="107"/>
      <c r="C58" s="106" t="s">
        <v>299</v>
      </c>
      <c r="D58" s="101"/>
      <c r="E58" s="101"/>
      <c r="F58" s="101"/>
      <c r="G58" s="101"/>
      <c r="H58" s="101"/>
    </row>
    <row r="59" spans="1:8" ht="15">
      <c r="B59" s="108"/>
      <c r="C59" s="106" t="s">
        <v>300</v>
      </c>
      <c r="D59" s="101"/>
      <c r="E59" s="101"/>
      <c r="F59" s="101"/>
      <c r="G59" s="101"/>
      <c r="H59" s="101"/>
    </row>
    <row r="60" spans="1:8" ht="15">
      <c r="B60" s="109"/>
      <c r="C60" s="106" t="s">
        <v>301</v>
      </c>
      <c r="D60" s="101"/>
      <c r="E60" s="101"/>
      <c r="F60" s="101"/>
      <c r="G60" s="101"/>
      <c r="H60" s="101"/>
    </row>
    <row r="61" spans="1:8">
      <c r="F61" s="101"/>
      <c r="G61" s="101"/>
      <c r="H61" s="101"/>
    </row>
    <row r="79" spans="1:8" ht="15">
      <c r="A79" s="133"/>
      <c r="B79" s="112"/>
      <c r="C79" s="113" t="s">
        <v>305</v>
      </c>
      <c r="D79" s="112"/>
      <c r="E79" s="112"/>
      <c r="F79" s="132"/>
      <c r="G79" s="132"/>
      <c r="H79" s="132"/>
    </row>
    <row r="82" spans="2:8" ht="15">
      <c r="D82" s="106" t="s">
        <v>306</v>
      </c>
      <c r="E82" s="106" t="s">
        <v>307</v>
      </c>
      <c r="F82" s="106" t="s">
        <v>308</v>
      </c>
      <c r="G82" s="106" t="s">
        <v>309</v>
      </c>
      <c r="H82" s="106" t="s">
        <v>400</v>
      </c>
    </row>
    <row r="83" spans="2:8">
      <c r="B83" s="114"/>
      <c r="C83" s="76" t="s">
        <v>310</v>
      </c>
      <c r="D83" s="105">
        <v>0.01</v>
      </c>
      <c r="E83" s="105">
        <v>0.5</v>
      </c>
      <c r="F83" s="105">
        <v>0.1</v>
      </c>
      <c r="G83" s="105">
        <v>0.8</v>
      </c>
      <c r="H83" s="105">
        <f>SUM(D3:D17)</f>
        <v>0</v>
      </c>
    </row>
    <row r="84" spans="2:8" ht="28.5">
      <c r="B84" s="111"/>
      <c r="C84" s="115" t="s">
        <v>312</v>
      </c>
      <c r="D84" s="105">
        <v>0</v>
      </c>
      <c r="E84" s="105">
        <v>0.5</v>
      </c>
      <c r="F84" s="105">
        <v>0.9</v>
      </c>
      <c r="G84" s="105">
        <v>0.2</v>
      </c>
      <c r="H84" s="105">
        <f>SUM(D18:D22)</f>
        <v>0</v>
      </c>
    </row>
  </sheetData>
  <mergeCells count="4">
    <mergeCell ref="C1:F1"/>
    <mergeCell ref="C30:D30"/>
    <mergeCell ref="E30:F30"/>
    <mergeCell ref="D56:F5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8FD39-F2E8-AE4E-9A87-F91E4211690D}">
  <dimension ref="B3:J63"/>
  <sheetViews>
    <sheetView workbookViewId="0">
      <selection activeCell="J66" sqref="J66"/>
    </sheetView>
  </sheetViews>
  <sheetFormatPr defaultColWidth="10.875" defaultRowHeight="12.75"/>
  <cols>
    <col min="1" max="1" width="4.125" style="162" customWidth="1"/>
    <col min="2" max="2" width="19.875" style="162" customWidth="1"/>
    <col min="3" max="3" width="20.375" style="162" customWidth="1"/>
    <col min="4" max="4" width="21.375" style="162" customWidth="1"/>
    <col min="5" max="5" width="21.5" style="162" customWidth="1"/>
    <col min="6" max="6" width="18" style="162" customWidth="1"/>
    <col min="7" max="7" width="11.375" style="162" customWidth="1"/>
    <col min="8" max="8" width="10.375" style="162" customWidth="1"/>
    <col min="9" max="9" width="10.875" style="162"/>
    <col min="10" max="10" width="19.875" style="162" customWidth="1"/>
    <col min="11" max="16384" width="10.875" style="162"/>
  </cols>
  <sheetData>
    <row r="3" spans="2:10" ht="14.1" customHeight="1">
      <c r="B3" s="251" t="s">
        <v>288</v>
      </c>
      <c r="C3" s="257" t="s">
        <v>396</v>
      </c>
      <c r="D3" s="258"/>
    </row>
    <row r="4" spans="2:10" ht="15" customHeight="1" thickBot="1">
      <c r="B4" s="252"/>
      <c r="C4" s="259"/>
      <c r="D4" s="260"/>
    </row>
    <row r="5" spans="2:10">
      <c r="B5" s="163"/>
      <c r="C5" s="164"/>
      <c r="D5" s="165"/>
    </row>
    <row r="6" spans="2:10">
      <c r="B6" s="166"/>
      <c r="C6" s="167"/>
      <c r="D6" s="168"/>
      <c r="G6" s="169"/>
      <c r="J6" s="169"/>
    </row>
    <row r="7" spans="2:10">
      <c r="B7" s="166"/>
      <c r="C7" s="167"/>
      <c r="D7" s="168"/>
      <c r="G7" s="169"/>
      <c r="J7" s="169"/>
    </row>
    <row r="8" spans="2:10">
      <c r="B8" s="166"/>
      <c r="C8" s="167"/>
      <c r="D8" s="168"/>
      <c r="G8" s="169"/>
      <c r="J8" s="169"/>
    </row>
    <row r="9" spans="2:10">
      <c r="B9" s="166"/>
      <c r="C9" s="167"/>
      <c r="D9" s="168"/>
      <c r="G9" s="169"/>
      <c r="J9" s="169"/>
    </row>
    <row r="10" spans="2:10">
      <c r="B10" s="166"/>
      <c r="C10" s="167"/>
      <c r="D10" s="168"/>
      <c r="G10" s="169"/>
      <c r="J10" s="169"/>
    </row>
    <row r="11" spans="2:10">
      <c r="B11" s="166"/>
      <c r="C11" s="167"/>
      <c r="D11" s="168"/>
      <c r="G11" s="169"/>
      <c r="J11" s="170"/>
    </row>
    <row r="12" spans="2:10">
      <c r="B12" s="166"/>
      <c r="C12" s="167"/>
      <c r="D12" s="168"/>
      <c r="G12" s="169"/>
      <c r="J12" s="169"/>
    </row>
    <row r="13" spans="2:10">
      <c r="B13" s="166"/>
      <c r="C13" s="167"/>
      <c r="D13" s="168"/>
      <c r="G13" s="169"/>
      <c r="J13" s="169"/>
    </row>
    <row r="14" spans="2:10">
      <c r="B14" s="166"/>
      <c r="C14" s="167"/>
      <c r="D14" s="168"/>
      <c r="G14" s="169"/>
      <c r="J14" s="169"/>
    </row>
    <row r="15" spans="2:10">
      <c r="B15" s="166"/>
      <c r="C15" s="167"/>
      <c r="D15" s="168"/>
      <c r="G15" s="169"/>
      <c r="J15" s="169"/>
    </row>
    <row r="16" spans="2:10">
      <c r="B16" s="166"/>
      <c r="C16" s="167"/>
      <c r="D16" s="168"/>
      <c r="G16" s="169"/>
      <c r="J16" s="169"/>
    </row>
    <row r="17" spans="2:10">
      <c r="B17" s="166"/>
      <c r="C17" s="167"/>
      <c r="D17" s="168"/>
      <c r="G17" s="169"/>
      <c r="J17" s="169"/>
    </row>
    <row r="18" spans="2:10">
      <c r="B18" s="166"/>
      <c r="C18" s="167"/>
      <c r="G18" s="169"/>
      <c r="J18" s="169"/>
    </row>
    <row r="19" spans="2:10">
      <c r="B19" s="166"/>
      <c r="C19" s="167"/>
      <c r="D19" s="168"/>
      <c r="G19" s="169"/>
      <c r="J19" s="169"/>
    </row>
    <row r="20" spans="2:10">
      <c r="B20" s="166"/>
      <c r="C20" s="167"/>
      <c r="D20" s="168"/>
      <c r="G20" s="169"/>
      <c r="J20" s="169"/>
    </row>
    <row r="21" spans="2:10">
      <c r="B21" s="166"/>
      <c r="C21" s="167"/>
      <c r="D21" s="168"/>
      <c r="G21" s="169"/>
      <c r="J21" s="169"/>
    </row>
    <row r="22" spans="2:10">
      <c r="B22" s="166"/>
      <c r="C22" s="167"/>
      <c r="D22" s="168"/>
      <c r="G22" s="169"/>
      <c r="J22" s="169"/>
    </row>
    <row r="23" spans="2:10">
      <c r="B23" s="166"/>
      <c r="C23" s="167"/>
      <c r="D23" s="168"/>
      <c r="G23" s="169"/>
      <c r="J23" s="169"/>
    </row>
    <row r="24" spans="2:10">
      <c r="B24" s="166"/>
      <c r="C24" s="167"/>
      <c r="D24" s="168"/>
      <c r="G24" s="169"/>
      <c r="J24" s="169"/>
    </row>
    <row r="25" spans="2:10">
      <c r="B25" s="163"/>
      <c r="C25" s="164"/>
      <c r="D25" s="165"/>
      <c r="G25" s="169"/>
      <c r="J25" s="169"/>
    </row>
    <row r="26" spans="2:10">
      <c r="B26" s="166"/>
      <c r="C26" s="167"/>
      <c r="D26" s="168"/>
      <c r="G26" s="169"/>
      <c r="J26" s="169"/>
    </row>
    <row r="27" spans="2:10">
      <c r="B27" s="166"/>
      <c r="C27" s="167"/>
      <c r="D27" s="168"/>
      <c r="G27" s="169"/>
      <c r="J27" s="169"/>
    </row>
    <row r="28" spans="2:10">
      <c r="B28" s="166"/>
      <c r="C28" s="167"/>
      <c r="D28" s="168"/>
      <c r="G28" s="169"/>
      <c r="J28" s="169"/>
    </row>
    <row r="29" spans="2:10">
      <c r="G29" s="169"/>
    </row>
    <row r="30" spans="2:10">
      <c r="G30" s="169"/>
    </row>
    <row r="32" spans="2:10">
      <c r="B32" s="253" t="s">
        <v>288</v>
      </c>
      <c r="C32" s="255" t="s">
        <v>397</v>
      </c>
      <c r="D32" s="261" t="s">
        <v>398</v>
      </c>
      <c r="E32" s="184"/>
    </row>
    <row r="33" spans="2:9" ht="15" customHeight="1" thickBot="1">
      <c r="B33" s="254"/>
      <c r="C33" s="256"/>
      <c r="D33" s="262"/>
      <c r="E33" s="184"/>
    </row>
    <row r="34" spans="2:9">
      <c r="B34" s="163"/>
      <c r="C34" s="171"/>
      <c r="D34" s="183"/>
      <c r="E34" s="185"/>
      <c r="G34" s="172"/>
      <c r="H34" s="172"/>
    </row>
    <row r="35" spans="2:9">
      <c r="B35" s="163"/>
      <c r="C35" s="171"/>
      <c r="D35" s="183"/>
      <c r="E35" s="185"/>
      <c r="G35" s="172"/>
      <c r="H35" s="172"/>
      <c r="I35" s="172"/>
    </row>
    <row r="36" spans="2:9">
      <c r="B36" s="163"/>
      <c r="C36" s="171"/>
      <c r="D36" s="183"/>
      <c r="E36" s="185"/>
      <c r="G36" s="172"/>
      <c r="H36" s="172"/>
      <c r="I36" s="172"/>
    </row>
    <row r="37" spans="2:9">
      <c r="B37" s="163"/>
      <c r="C37" s="171"/>
      <c r="D37" s="183"/>
      <c r="E37" s="185"/>
      <c r="G37" s="172"/>
      <c r="H37" s="172"/>
      <c r="I37" s="172"/>
    </row>
    <row r="38" spans="2:9">
      <c r="B38" s="163"/>
      <c r="C38" s="171"/>
      <c r="D38" s="183"/>
      <c r="E38" s="185"/>
      <c r="G38" s="172"/>
      <c r="H38" s="161"/>
      <c r="I38" s="172"/>
    </row>
    <row r="39" spans="2:9">
      <c r="B39" s="163"/>
      <c r="C39" s="171"/>
      <c r="D39" s="183"/>
      <c r="E39" s="185"/>
      <c r="G39" s="172"/>
      <c r="H39" s="173"/>
      <c r="I39" s="172"/>
    </row>
    <row r="40" spans="2:9">
      <c r="B40" s="163"/>
      <c r="C40" s="171"/>
      <c r="D40" s="183"/>
      <c r="E40" s="185"/>
      <c r="G40" s="172"/>
      <c r="H40" s="173"/>
      <c r="I40" s="172"/>
    </row>
    <row r="41" spans="2:9">
      <c r="B41" s="163"/>
      <c r="C41" s="171"/>
      <c r="D41" s="183"/>
      <c r="E41" s="185"/>
      <c r="G41" s="172"/>
      <c r="H41" s="160"/>
      <c r="I41" s="172"/>
    </row>
    <row r="42" spans="2:9">
      <c r="B42" s="163"/>
      <c r="C42" s="171"/>
      <c r="D42" s="183"/>
      <c r="E42" s="185"/>
      <c r="G42" s="172"/>
      <c r="H42" s="174"/>
      <c r="I42" s="172"/>
    </row>
    <row r="43" spans="2:9">
      <c r="B43" s="163"/>
      <c r="C43" s="171"/>
      <c r="D43" s="183"/>
      <c r="E43" s="185"/>
      <c r="G43" s="172"/>
      <c r="H43" s="160"/>
    </row>
    <row r="44" spans="2:9">
      <c r="B44" s="163"/>
      <c r="C44" s="171"/>
      <c r="D44" s="183"/>
      <c r="E44" s="185"/>
      <c r="G44" s="172"/>
      <c r="H44" s="175"/>
    </row>
    <row r="45" spans="2:9">
      <c r="B45" s="163"/>
      <c r="C45" s="171"/>
      <c r="D45" s="183"/>
      <c r="E45" s="185"/>
      <c r="G45" s="172"/>
      <c r="H45" s="176"/>
    </row>
    <row r="46" spans="2:9">
      <c r="B46" s="163"/>
      <c r="C46" s="171"/>
      <c r="D46" s="183"/>
      <c r="E46" s="185"/>
      <c r="G46" s="172"/>
      <c r="H46" s="160"/>
    </row>
    <row r="47" spans="2:9">
      <c r="B47" s="163"/>
      <c r="C47" s="171"/>
      <c r="D47" s="183"/>
      <c r="E47" s="185"/>
      <c r="G47" s="172"/>
      <c r="H47" s="160"/>
    </row>
    <row r="48" spans="2:9">
      <c r="B48" s="172"/>
      <c r="C48" s="172"/>
      <c r="G48" s="172"/>
      <c r="H48" s="160"/>
    </row>
    <row r="56" ht="14.1" customHeight="1"/>
    <row r="63" s="177" customFormat="1"/>
  </sheetData>
  <mergeCells count="5">
    <mergeCell ref="B3:B4"/>
    <mergeCell ref="B32:B33"/>
    <mergeCell ref="C32:C33"/>
    <mergeCell ref="C3:D4"/>
    <mergeCell ref="D32:D3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B7:J119"/>
  <sheetViews>
    <sheetView workbookViewId="0">
      <selection activeCell="B101" sqref="B101"/>
    </sheetView>
  </sheetViews>
  <sheetFormatPr defaultColWidth="12.625" defaultRowHeight="15" customHeight="1"/>
  <cols>
    <col min="2" max="2" width="26.625" customWidth="1"/>
    <col min="3" max="4" width="15.5" customWidth="1"/>
    <col min="5" max="5" width="14.625" customWidth="1"/>
    <col min="6" max="6" width="14.125" customWidth="1"/>
    <col min="9" max="9" width="23.5" customWidth="1"/>
  </cols>
  <sheetData>
    <row r="7" spans="2:10" ht="14.25">
      <c r="B7" s="55"/>
      <c r="C7" s="56"/>
      <c r="D7" s="57"/>
      <c r="E7" s="57"/>
      <c r="F7" s="57"/>
    </row>
    <row r="8" spans="2:10" ht="14.25">
      <c r="B8" s="58"/>
      <c r="C8" s="59"/>
      <c r="D8" s="263" t="s">
        <v>30</v>
      </c>
      <c r="E8" s="265" t="s">
        <v>81</v>
      </c>
      <c r="F8" s="265" t="s">
        <v>82</v>
      </c>
    </row>
    <row r="9" spans="2:10" ht="14.25">
      <c r="B9" s="58"/>
      <c r="C9" s="59"/>
      <c r="D9" s="264"/>
      <c r="E9" s="266"/>
      <c r="F9" s="266"/>
      <c r="I9" s="76" t="s">
        <v>270</v>
      </c>
    </row>
    <row r="10" spans="2:10" ht="15" customHeight="1">
      <c r="B10" s="58" t="s">
        <v>83</v>
      </c>
      <c r="C10" s="60" t="s">
        <v>84</v>
      </c>
      <c r="D10" s="61" t="s">
        <v>57</v>
      </c>
      <c r="E10" s="62" t="s">
        <v>54</v>
      </c>
      <c r="F10" s="61" t="s">
        <v>54</v>
      </c>
    </row>
    <row r="11" spans="2:10" ht="15" customHeight="1">
      <c r="B11" s="58" t="s">
        <v>85</v>
      </c>
      <c r="C11" s="60" t="s">
        <v>86</v>
      </c>
      <c r="D11" s="61" t="s">
        <v>57</v>
      </c>
      <c r="E11" s="62" t="s">
        <v>54</v>
      </c>
      <c r="F11" s="61" t="s">
        <v>54</v>
      </c>
      <c r="I11" s="77" t="s">
        <v>271</v>
      </c>
    </row>
    <row r="12" spans="2:10" ht="15" customHeight="1">
      <c r="B12" s="58" t="s">
        <v>87</v>
      </c>
      <c r="C12" s="60" t="s">
        <v>88</v>
      </c>
      <c r="D12" s="61" t="s">
        <v>57</v>
      </c>
      <c r="E12" s="62" t="s">
        <v>54</v>
      </c>
      <c r="F12" s="61" t="s">
        <v>54</v>
      </c>
      <c r="I12" s="77" t="s">
        <v>272</v>
      </c>
    </row>
    <row r="13" spans="2:10" ht="15" customHeight="1">
      <c r="B13" s="63" t="s">
        <v>89</v>
      </c>
      <c r="C13" s="60" t="s">
        <v>90</v>
      </c>
      <c r="D13" s="61" t="s">
        <v>57</v>
      </c>
      <c r="E13" s="62" t="s">
        <v>54</v>
      </c>
      <c r="F13" s="61" t="s">
        <v>54</v>
      </c>
      <c r="I13" s="77" t="s">
        <v>273</v>
      </c>
    </row>
    <row r="14" spans="2:10" ht="15" customHeight="1">
      <c r="B14" s="58" t="s">
        <v>91</v>
      </c>
      <c r="C14" s="60" t="s">
        <v>92</v>
      </c>
      <c r="D14" s="61" t="s">
        <v>57</v>
      </c>
      <c r="E14" s="62" t="s">
        <v>54</v>
      </c>
      <c r="F14" s="61" t="s">
        <v>54</v>
      </c>
    </row>
    <row r="15" spans="2:10" ht="15" customHeight="1">
      <c r="B15" s="58" t="s">
        <v>93</v>
      </c>
      <c r="C15" s="60" t="s">
        <v>94</v>
      </c>
      <c r="D15" s="61" t="s">
        <v>57</v>
      </c>
      <c r="E15" s="62" t="s">
        <v>54</v>
      </c>
      <c r="F15" s="61" t="s">
        <v>54</v>
      </c>
    </row>
    <row r="16" spans="2:10" ht="15" customHeight="1">
      <c r="B16" s="58" t="s">
        <v>95</v>
      </c>
      <c r="C16" s="60" t="s">
        <v>96</v>
      </c>
      <c r="D16" s="61" t="s">
        <v>57</v>
      </c>
      <c r="E16" s="62" t="s">
        <v>54</v>
      </c>
      <c r="F16" s="61" t="s">
        <v>54</v>
      </c>
      <c r="I16" t="s">
        <v>349</v>
      </c>
      <c r="J16" t="s">
        <v>328</v>
      </c>
    </row>
    <row r="17" spans="2:10" ht="15" customHeight="1">
      <c r="B17" s="58" t="s">
        <v>97</v>
      </c>
      <c r="C17" s="60" t="s">
        <v>98</v>
      </c>
      <c r="D17" s="61" t="s">
        <v>57</v>
      </c>
      <c r="E17" s="62" t="s">
        <v>54</v>
      </c>
      <c r="F17" s="61" t="s">
        <v>54</v>
      </c>
      <c r="I17" t="s">
        <v>350</v>
      </c>
      <c r="J17" t="s">
        <v>351</v>
      </c>
    </row>
    <row r="18" spans="2:10" ht="15" customHeight="1">
      <c r="B18" s="58" t="s">
        <v>99</v>
      </c>
      <c r="C18" s="60" t="s">
        <v>100</v>
      </c>
      <c r="D18" s="61" t="s">
        <v>57</v>
      </c>
      <c r="E18" s="62" t="s">
        <v>54</v>
      </c>
      <c r="F18" s="61" t="s">
        <v>54</v>
      </c>
      <c r="I18" t="s">
        <v>352</v>
      </c>
      <c r="J18" t="s">
        <v>353</v>
      </c>
    </row>
    <row r="19" spans="2:10" ht="15" customHeight="1">
      <c r="B19" s="58" t="s">
        <v>101</v>
      </c>
      <c r="C19" s="60" t="s">
        <v>102</v>
      </c>
      <c r="D19" s="61" t="s">
        <v>57</v>
      </c>
      <c r="E19" s="62" t="s">
        <v>54</v>
      </c>
      <c r="F19" s="61" t="s">
        <v>54</v>
      </c>
      <c r="I19" t="s">
        <v>354</v>
      </c>
      <c r="J19" t="s">
        <v>355</v>
      </c>
    </row>
    <row r="20" spans="2:10" ht="15" customHeight="1">
      <c r="B20" s="58" t="s">
        <v>79</v>
      </c>
      <c r="C20" s="60" t="s">
        <v>103</v>
      </c>
      <c r="D20" s="61" t="s">
        <v>57</v>
      </c>
      <c r="E20" s="62" t="s">
        <v>54</v>
      </c>
      <c r="F20" s="61" t="s">
        <v>54</v>
      </c>
      <c r="I20" t="s">
        <v>356</v>
      </c>
    </row>
    <row r="21" spans="2:10" ht="15" customHeight="1">
      <c r="B21" s="58" t="s">
        <v>104</v>
      </c>
      <c r="C21" s="60" t="s">
        <v>105</v>
      </c>
      <c r="D21" s="61" t="s">
        <v>57</v>
      </c>
      <c r="E21" s="62" t="s">
        <v>54</v>
      </c>
      <c r="F21" s="61" t="s">
        <v>54</v>
      </c>
      <c r="I21" t="s">
        <v>357</v>
      </c>
    </row>
    <row r="22" spans="2:10" ht="14.25">
      <c r="B22" s="58"/>
      <c r="C22" s="59"/>
      <c r="D22" s="64"/>
      <c r="E22" s="64"/>
      <c r="F22" s="64"/>
      <c r="I22" t="s">
        <v>358</v>
      </c>
    </row>
    <row r="23" spans="2:10" ht="15" customHeight="1">
      <c r="B23" s="58" t="s">
        <v>106</v>
      </c>
      <c r="C23" s="65" t="s">
        <v>107</v>
      </c>
      <c r="D23" s="61" t="s">
        <v>108</v>
      </c>
      <c r="E23" s="62" t="s">
        <v>54</v>
      </c>
      <c r="F23" s="61" t="s">
        <v>54</v>
      </c>
      <c r="I23" t="s">
        <v>355</v>
      </c>
    </row>
    <row r="24" spans="2:10" ht="15" customHeight="1">
      <c r="B24" s="58" t="s">
        <v>109</v>
      </c>
      <c r="C24" s="65" t="s">
        <v>110</v>
      </c>
      <c r="D24" s="61" t="s">
        <v>108</v>
      </c>
      <c r="E24" s="62" t="s">
        <v>54</v>
      </c>
      <c r="F24" s="61" t="s">
        <v>54</v>
      </c>
    </row>
    <row r="25" spans="2:10" ht="15" customHeight="1">
      <c r="B25" s="58" t="s">
        <v>111</v>
      </c>
      <c r="C25" s="65" t="s">
        <v>112</v>
      </c>
      <c r="D25" s="61" t="s">
        <v>108</v>
      </c>
      <c r="E25" s="62" t="s">
        <v>54</v>
      </c>
      <c r="F25" s="61" t="s">
        <v>54</v>
      </c>
    </row>
    <row r="26" spans="2:10" ht="15" customHeight="1">
      <c r="B26" s="58" t="s">
        <v>113</v>
      </c>
      <c r="C26" s="65" t="s">
        <v>114</v>
      </c>
      <c r="D26" s="61" t="s">
        <v>108</v>
      </c>
      <c r="E26" s="62" t="s">
        <v>54</v>
      </c>
      <c r="F26" s="61" t="s">
        <v>54</v>
      </c>
    </row>
    <row r="27" spans="2:10" ht="15" customHeight="1">
      <c r="B27" s="58" t="s">
        <v>115</v>
      </c>
      <c r="C27" s="65" t="s">
        <v>116</v>
      </c>
      <c r="D27" s="61" t="s">
        <v>108</v>
      </c>
      <c r="E27" s="62" t="s">
        <v>54</v>
      </c>
      <c r="F27" s="61" t="s">
        <v>54</v>
      </c>
    </row>
    <row r="28" spans="2:10" ht="15" customHeight="1">
      <c r="B28" s="58" t="s">
        <v>117</v>
      </c>
      <c r="C28" s="65" t="s">
        <v>118</v>
      </c>
      <c r="D28" s="61" t="s">
        <v>108</v>
      </c>
      <c r="E28" s="62" t="s">
        <v>54</v>
      </c>
      <c r="F28" s="61" t="s">
        <v>54</v>
      </c>
    </row>
    <row r="29" spans="2:10" ht="15" customHeight="1">
      <c r="B29" s="58" t="s">
        <v>119</v>
      </c>
      <c r="C29" s="65" t="s">
        <v>120</v>
      </c>
      <c r="D29" s="61" t="s">
        <v>108</v>
      </c>
      <c r="E29" s="62" t="s">
        <v>54</v>
      </c>
      <c r="F29" s="61" t="s">
        <v>54</v>
      </c>
    </row>
    <row r="30" spans="2:10" ht="15" customHeight="1">
      <c r="B30" s="58" t="s">
        <v>121</v>
      </c>
      <c r="C30" s="65" t="s">
        <v>122</v>
      </c>
      <c r="D30" s="61" t="s">
        <v>108</v>
      </c>
      <c r="E30" s="62" t="s">
        <v>54</v>
      </c>
      <c r="F30" s="61" t="s">
        <v>54</v>
      </c>
    </row>
    <row r="31" spans="2:10" ht="15" customHeight="1">
      <c r="B31" s="66" t="s">
        <v>123</v>
      </c>
      <c r="C31" s="65" t="s">
        <v>124</v>
      </c>
      <c r="D31" s="61" t="s">
        <v>108</v>
      </c>
      <c r="E31" s="62" t="s">
        <v>54</v>
      </c>
      <c r="F31" s="61" t="s">
        <v>54</v>
      </c>
    </row>
    <row r="32" spans="2:10">
      <c r="B32" s="66" t="s">
        <v>125</v>
      </c>
      <c r="C32" s="65" t="s">
        <v>126</v>
      </c>
      <c r="D32" s="61" t="s">
        <v>108</v>
      </c>
      <c r="E32" s="62" t="s">
        <v>54</v>
      </c>
      <c r="F32" s="61" t="s">
        <v>54</v>
      </c>
    </row>
    <row r="33" spans="2:6">
      <c r="B33" s="66" t="s">
        <v>127</v>
      </c>
      <c r="C33" s="65" t="s">
        <v>128</v>
      </c>
      <c r="D33" s="61" t="s">
        <v>108</v>
      </c>
      <c r="E33" s="62" t="s">
        <v>54</v>
      </c>
      <c r="F33" s="61" t="s">
        <v>54</v>
      </c>
    </row>
    <row r="34" spans="2:6" ht="14.25">
      <c r="B34" s="58"/>
      <c r="C34" s="59"/>
      <c r="D34" s="64"/>
      <c r="E34" s="64"/>
      <c r="F34" s="64"/>
    </row>
    <row r="35" spans="2:6">
      <c r="B35" s="58" t="s">
        <v>129</v>
      </c>
      <c r="C35" s="67" t="s">
        <v>130</v>
      </c>
      <c r="D35" s="61" t="s">
        <v>66</v>
      </c>
      <c r="E35" s="62" t="s">
        <v>55</v>
      </c>
      <c r="F35" s="61" t="s">
        <v>54</v>
      </c>
    </row>
    <row r="36" spans="2:6">
      <c r="B36" s="58" t="s">
        <v>131</v>
      </c>
      <c r="C36" s="67" t="s">
        <v>132</v>
      </c>
      <c r="D36" s="61" t="s">
        <v>66</v>
      </c>
      <c r="E36" s="62" t="s">
        <v>55</v>
      </c>
      <c r="F36" s="61" t="s">
        <v>54</v>
      </c>
    </row>
    <row r="37" spans="2:6">
      <c r="B37" s="58" t="s">
        <v>133</v>
      </c>
      <c r="C37" s="67" t="s">
        <v>134</v>
      </c>
      <c r="D37" s="61" t="s">
        <v>66</v>
      </c>
      <c r="E37" s="62" t="s">
        <v>55</v>
      </c>
      <c r="F37" s="61" t="s">
        <v>54</v>
      </c>
    </row>
    <row r="38" spans="2:6" ht="14.25">
      <c r="B38" s="58"/>
      <c r="C38" s="59"/>
      <c r="D38" s="64"/>
      <c r="E38" s="64"/>
      <c r="F38" s="64"/>
    </row>
    <row r="39" spans="2:6">
      <c r="B39" s="58" t="s">
        <v>135</v>
      </c>
      <c r="C39" s="68" t="s">
        <v>136</v>
      </c>
      <c r="D39" s="61" t="s">
        <v>61</v>
      </c>
      <c r="E39" s="62" t="s">
        <v>55</v>
      </c>
      <c r="F39" s="61" t="s">
        <v>54</v>
      </c>
    </row>
    <row r="40" spans="2:6">
      <c r="B40" s="58" t="s">
        <v>137</v>
      </c>
      <c r="C40" s="68" t="s">
        <v>138</v>
      </c>
      <c r="D40" s="61" t="s">
        <v>61</v>
      </c>
      <c r="E40" s="62" t="s">
        <v>55</v>
      </c>
      <c r="F40" s="61" t="s">
        <v>54</v>
      </c>
    </row>
    <row r="41" spans="2:6" ht="14.25">
      <c r="B41" s="58"/>
      <c r="C41" s="59"/>
      <c r="D41" s="64"/>
      <c r="E41" s="64"/>
      <c r="F41" s="64"/>
    </row>
    <row r="42" spans="2:6">
      <c r="B42" s="58" t="s">
        <v>139</v>
      </c>
      <c r="C42" s="69" t="s">
        <v>140</v>
      </c>
      <c r="D42" s="61" t="s">
        <v>53</v>
      </c>
      <c r="E42" s="62" t="s">
        <v>55</v>
      </c>
      <c r="F42" s="61" t="s">
        <v>54</v>
      </c>
    </row>
    <row r="43" spans="2:6">
      <c r="B43" s="58" t="s">
        <v>141</v>
      </c>
      <c r="C43" s="69" t="s">
        <v>142</v>
      </c>
      <c r="D43" s="61" t="s">
        <v>53</v>
      </c>
      <c r="E43" s="62" t="s">
        <v>55</v>
      </c>
      <c r="F43" s="61" t="s">
        <v>54</v>
      </c>
    </row>
    <row r="44" spans="2:6">
      <c r="B44" s="58" t="s">
        <v>143</v>
      </c>
      <c r="C44" s="69" t="s">
        <v>144</v>
      </c>
      <c r="D44" s="61" t="s">
        <v>53</v>
      </c>
      <c r="E44" s="62" t="s">
        <v>55</v>
      </c>
      <c r="F44" s="61" t="s">
        <v>54</v>
      </c>
    </row>
    <row r="45" spans="2:6" ht="14.25">
      <c r="B45" s="58"/>
      <c r="C45" s="59"/>
      <c r="D45" s="64"/>
      <c r="E45" s="64"/>
      <c r="F45" s="64"/>
    </row>
    <row r="46" spans="2:6">
      <c r="B46" s="58" t="s">
        <v>145</v>
      </c>
      <c r="C46" s="70" t="s">
        <v>146</v>
      </c>
      <c r="D46" s="61" t="s">
        <v>147</v>
      </c>
      <c r="E46" s="62" t="s">
        <v>55</v>
      </c>
      <c r="F46" s="61" t="s">
        <v>55</v>
      </c>
    </row>
    <row r="47" spans="2:6">
      <c r="B47" s="58" t="s">
        <v>148</v>
      </c>
      <c r="C47" s="70" t="s">
        <v>149</v>
      </c>
      <c r="D47" s="61" t="s">
        <v>147</v>
      </c>
      <c r="E47" s="62" t="s">
        <v>55</v>
      </c>
      <c r="F47" s="61" t="s">
        <v>55</v>
      </c>
    </row>
    <row r="48" spans="2:6">
      <c r="B48" s="58" t="s">
        <v>150</v>
      </c>
      <c r="C48" s="70" t="s">
        <v>151</v>
      </c>
      <c r="D48" s="61" t="s">
        <v>147</v>
      </c>
      <c r="E48" s="62" t="s">
        <v>55</v>
      </c>
      <c r="F48" s="61" t="s">
        <v>55</v>
      </c>
    </row>
    <row r="49" spans="2:6">
      <c r="B49" s="58" t="s">
        <v>152</v>
      </c>
      <c r="C49" s="70" t="s">
        <v>153</v>
      </c>
      <c r="D49" s="61" t="s">
        <v>147</v>
      </c>
      <c r="E49" s="62" t="s">
        <v>55</v>
      </c>
      <c r="F49" s="61" t="s">
        <v>55</v>
      </c>
    </row>
    <row r="50" spans="2:6">
      <c r="B50" s="58" t="s">
        <v>154</v>
      </c>
      <c r="C50" s="70" t="s">
        <v>155</v>
      </c>
      <c r="D50" s="61" t="s">
        <v>147</v>
      </c>
      <c r="E50" s="62" t="s">
        <v>55</v>
      </c>
      <c r="F50" s="61" t="s">
        <v>55</v>
      </c>
    </row>
    <row r="51" spans="2:6">
      <c r="B51" s="58" t="s">
        <v>156</v>
      </c>
      <c r="C51" s="70" t="s">
        <v>157</v>
      </c>
      <c r="D51" s="61" t="s">
        <v>147</v>
      </c>
      <c r="E51" s="62" t="s">
        <v>55</v>
      </c>
      <c r="F51" s="61" t="s">
        <v>55</v>
      </c>
    </row>
    <row r="52" spans="2:6">
      <c r="B52" s="58" t="s">
        <v>158</v>
      </c>
      <c r="C52" s="70" t="s">
        <v>159</v>
      </c>
      <c r="D52" s="61" t="s">
        <v>147</v>
      </c>
      <c r="E52" s="62" t="s">
        <v>55</v>
      </c>
      <c r="F52" s="61" t="s">
        <v>55</v>
      </c>
    </row>
    <row r="53" spans="2:6">
      <c r="B53" s="58" t="s">
        <v>160</v>
      </c>
      <c r="C53" s="70" t="s">
        <v>161</v>
      </c>
      <c r="D53" s="61" t="s">
        <v>147</v>
      </c>
      <c r="E53" s="62" t="s">
        <v>55</v>
      </c>
      <c r="F53" s="61" t="s">
        <v>55</v>
      </c>
    </row>
    <row r="54" spans="2:6">
      <c r="B54" s="58" t="s">
        <v>162</v>
      </c>
      <c r="C54" s="70" t="s">
        <v>163</v>
      </c>
      <c r="D54" s="61" t="s">
        <v>147</v>
      </c>
      <c r="E54" s="62" t="s">
        <v>55</v>
      </c>
      <c r="F54" s="61" t="s">
        <v>55</v>
      </c>
    </row>
    <row r="55" spans="2:6">
      <c r="B55" s="58" t="s">
        <v>164</v>
      </c>
      <c r="C55" s="70" t="s">
        <v>165</v>
      </c>
      <c r="D55" s="61" t="s">
        <v>147</v>
      </c>
      <c r="E55" s="62" t="s">
        <v>55</v>
      </c>
      <c r="F55" s="61" t="s">
        <v>55</v>
      </c>
    </row>
    <row r="56" spans="2:6">
      <c r="B56" s="58" t="s">
        <v>166</v>
      </c>
      <c r="C56" s="70" t="s">
        <v>167</v>
      </c>
      <c r="D56" s="61" t="s">
        <v>147</v>
      </c>
      <c r="E56" s="62" t="s">
        <v>55</v>
      </c>
      <c r="F56" s="61" t="s">
        <v>55</v>
      </c>
    </row>
    <row r="57" spans="2:6">
      <c r="B57" s="58" t="s">
        <v>168</v>
      </c>
      <c r="C57" s="70" t="s">
        <v>169</v>
      </c>
      <c r="D57" s="61" t="s">
        <v>147</v>
      </c>
      <c r="E57" s="62" t="s">
        <v>55</v>
      </c>
      <c r="F57" s="61" t="s">
        <v>55</v>
      </c>
    </row>
    <row r="58" spans="2:6">
      <c r="B58" s="58" t="s">
        <v>170</v>
      </c>
      <c r="C58" s="70" t="s">
        <v>171</v>
      </c>
      <c r="D58" s="61" t="s">
        <v>147</v>
      </c>
      <c r="E58" s="62" t="s">
        <v>55</v>
      </c>
      <c r="F58" s="61" t="s">
        <v>55</v>
      </c>
    </row>
    <row r="59" spans="2:6">
      <c r="B59" s="58" t="s">
        <v>172</v>
      </c>
      <c r="C59" s="70" t="s">
        <v>173</v>
      </c>
      <c r="D59" s="61" t="s">
        <v>147</v>
      </c>
      <c r="E59" s="62" t="s">
        <v>55</v>
      </c>
      <c r="F59" s="61" t="s">
        <v>55</v>
      </c>
    </row>
    <row r="60" spans="2:6">
      <c r="B60" s="58" t="s">
        <v>174</v>
      </c>
      <c r="C60" s="70" t="s">
        <v>175</v>
      </c>
      <c r="D60" s="61" t="s">
        <v>147</v>
      </c>
      <c r="E60" s="62" t="s">
        <v>55</v>
      </c>
      <c r="F60" s="61" t="s">
        <v>55</v>
      </c>
    </row>
    <row r="61" spans="2:6" ht="14.25">
      <c r="B61" s="58"/>
      <c r="C61" s="59"/>
      <c r="D61" s="64"/>
      <c r="E61" s="64"/>
      <c r="F61" s="64"/>
    </row>
    <row r="62" spans="2:6">
      <c r="B62" s="58" t="s">
        <v>176</v>
      </c>
      <c r="C62" s="71" t="s">
        <v>177</v>
      </c>
      <c r="D62" s="61" t="s">
        <v>60</v>
      </c>
      <c r="E62" s="62" t="s">
        <v>55</v>
      </c>
      <c r="F62" s="61" t="s">
        <v>55</v>
      </c>
    </row>
    <row r="63" spans="2:6">
      <c r="B63" s="58" t="s">
        <v>178</v>
      </c>
      <c r="C63" s="71" t="s">
        <v>179</v>
      </c>
      <c r="D63" s="61" t="s">
        <v>60</v>
      </c>
      <c r="E63" s="62" t="s">
        <v>55</v>
      </c>
      <c r="F63" s="61" t="s">
        <v>55</v>
      </c>
    </row>
    <row r="64" spans="2:6">
      <c r="B64" s="58" t="s">
        <v>180</v>
      </c>
      <c r="C64" s="71" t="s">
        <v>181</v>
      </c>
      <c r="D64" s="61" t="s">
        <v>60</v>
      </c>
      <c r="E64" s="62" t="s">
        <v>55</v>
      </c>
      <c r="F64" s="61" t="s">
        <v>55</v>
      </c>
    </row>
    <row r="65" spans="2:6">
      <c r="B65" s="58" t="s">
        <v>182</v>
      </c>
      <c r="C65" s="71" t="s">
        <v>183</v>
      </c>
      <c r="D65" s="61" t="s">
        <v>60</v>
      </c>
      <c r="E65" s="62" t="s">
        <v>55</v>
      </c>
      <c r="F65" s="61" t="s">
        <v>55</v>
      </c>
    </row>
    <row r="66" spans="2:6">
      <c r="B66" s="58" t="s">
        <v>184</v>
      </c>
      <c r="C66" s="71" t="s">
        <v>185</v>
      </c>
      <c r="D66" s="61" t="s">
        <v>60</v>
      </c>
      <c r="E66" s="62" t="s">
        <v>55</v>
      </c>
      <c r="F66" s="61" t="s">
        <v>55</v>
      </c>
    </row>
    <row r="67" spans="2:6">
      <c r="B67" s="58" t="s">
        <v>186</v>
      </c>
      <c r="C67" s="71" t="s">
        <v>187</v>
      </c>
      <c r="D67" s="61" t="s">
        <v>60</v>
      </c>
      <c r="E67" s="62" t="s">
        <v>55</v>
      </c>
      <c r="F67" s="61" t="s">
        <v>55</v>
      </c>
    </row>
    <row r="68" spans="2:6">
      <c r="B68" s="58" t="s">
        <v>188</v>
      </c>
      <c r="C68" s="71" t="s">
        <v>189</v>
      </c>
      <c r="D68" s="61" t="s">
        <v>60</v>
      </c>
      <c r="E68" s="62" t="s">
        <v>55</v>
      </c>
      <c r="F68" s="61" t="s">
        <v>55</v>
      </c>
    </row>
    <row r="69" spans="2:6" ht="14.25">
      <c r="B69" s="58"/>
      <c r="C69" s="59"/>
      <c r="D69" s="64"/>
      <c r="E69" s="64"/>
      <c r="F69" s="64"/>
    </row>
    <row r="70" spans="2:6">
      <c r="B70" s="58" t="s">
        <v>190</v>
      </c>
      <c r="C70" s="72" t="s">
        <v>191</v>
      </c>
      <c r="D70" s="61" t="s">
        <v>63</v>
      </c>
      <c r="E70" s="62" t="s">
        <v>55</v>
      </c>
      <c r="F70" s="61" t="s">
        <v>55</v>
      </c>
    </row>
    <row r="71" spans="2:6">
      <c r="B71" s="58" t="s">
        <v>192</v>
      </c>
      <c r="C71" s="72" t="s">
        <v>193</v>
      </c>
      <c r="D71" s="61" t="s">
        <v>63</v>
      </c>
      <c r="E71" s="62" t="s">
        <v>55</v>
      </c>
      <c r="F71" s="61" t="s">
        <v>55</v>
      </c>
    </row>
    <row r="72" spans="2:6">
      <c r="B72" s="58" t="s">
        <v>194</v>
      </c>
      <c r="C72" s="72" t="s">
        <v>195</v>
      </c>
      <c r="D72" s="61" t="s">
        <v>63</v>
      </c>
      <c r="E72" s="62" t="s">
        <v>55</v>
      </c>
      <c r="F72" s="61" t="s">
        <v>55</v>
      </c>
    </row>
    <row r="73" spans="2:6">
      <c r="B73" s="58" t="s">
        <v>196</v>
      </c>
      <c r="C73" s="72" t="s">
        <v>197</v>
      </c>
      <c r="D73" s="61" t="s">
        <v>63</v>
      </c>
      <c r="E73" s="62" t="s">
        <v>55</v>
      </c>
      <c r="F73" s="61" t="s">
        <v>55</v>
      </c>
    </row>
    <row r="74" spans="2:6">
      <c r="B74" s="58" t="s">
        <v>198</v>
      </c>
      <c r="C74" s="72" t="s">
        <v>199</v>
      </c>
      <c r="D74" s="61" t="s">
        <v>63</v>
      </c>
      <c r="E74" s="62" t="s">
        <v>55</v>
      </c>
      <c r="F74" s="61" t="s">
        <v>55</v>
      </c>
    </row>
    <row r="75" spans="2:6">
      <c r="B75" s="58" t="s">
        <v>200</v>
      </c>
      <c r="C75" s="72" t="s">
        <v>201</v>
      </c>
      <c r="D75" s="61" t="s">
        <v>63</v>
      </c>
      <c r="E75" s="62" t="s">
        <v>55</v>
      </c>
      <c r="F75" s="61" t="s">
        <v>55</v>
      </c>
    </row>
    <row r="76" spans="2:6">
      <c r="B76" s="58" t="s">
        <v>202</v>
      </c>
      <c r="C76" s="72" t="s">
        <v>203</v>
      </c>
      <c r="D76" s="61" t="s">
        <v>63</v>
      </c>
      <c r="E76" s="62" t="s">
        <v>55</v>
      </c>
      <c r="F76" s="61" t="s">
        <v>55</v>
      </c>
    </row>
    <row r="77" spans="2:6">
      <c r="B77" s="58" t="s">
        <v>204</v>
      </c>
      <c r="C77" s="72" t="s">
        <v>205</v>
      </c>
      <c r="D77" s="61" t="s">
        <v>63</v>
      </c>
      <c r="E77" s="62" t="s">
        <v>55</v>
      </c>
      <c r="F77" s="61" t="s">
        <v>55</v>
      </c>
    </row>
    <row r="78" spans="2:6" ht="14.25">
      <c r="B78" s="58"/>
      <c r="C78" s="59"/>
      <c r="D78" s="64"/>
      <c r="E78" s="64"/>
      <c r="F78" s="64"/>
    </row>
    <row r="79" spans="2:6">
      <c r="B79" s="58" t="s">
        <v>206</v>
      </c>
      <c r="C79" s="73" t="s">
        <v>207</v>
      </c>
      <c r="D79" s="61" t="s">
        <v>62</v>
      </c>
      <c r="E79" s="62" t="s">
        <v>55</v>
      </c>
      <c r="F79" s="61" t="s">
        <v>55</v>
      </c>
    </row>
    <row r="80" spans="2:6">
      <c r="B80" s="58" t="s">
        <v>208</v>
      </c>
      <c r="C80" s="73" t="s">
        <v>22</v>
      </c>
      <c r="D80" s="61" t="s">
        <v>62</v>
      </c>
      <c r="E80" s="62" t="s">
        <v>55</v>
      </c>
      <c r="F80" s="61" t="s">
        <v>55</v>
      </c>
    </row>
    <row r="81" spans="2:6">
      <c r="B81" s="58" t="s">
        <v>209</v>
      </c>
      <c r="C81" s="73" t="s">
        <v>210</v>
      </c>
      <c r="D81" s="61" t="s">
        <v>62</v>
      </c>
      <c r="E81" s="62" t="s">
        <v>55</v>
      </c>
      <c r="F81" s="61" t="s">
        <v>55</v>
      </c>
    </row>
    <row r="82" spans="2:6">
      <c r="B82" s="58" t="s">
        <v>211</v>
      </c>
      <c r="C82" s="73" t="s">
        <v>212</v>
      </c>
      <c r="D82" s="61" t="s">
        <v>62</v>
      </c>
      <c r="E82" s="62" t="s">
        <v>55</v>
      </c>
      <c r="F82" s="61" t="s">
        <v>55</v>
      </c>
    </row>
    <row r="83" spans="2:6">
      <c r="B83" s="58" t="s">
        <v>213</v>
      </c>
      <c r="C83" s="73" t="s">
        <v>214</v>
      </c>
      <c r="D83" s="61" t="s">
        <v>62</v>
      </c>
      <c r="E83" s="62" t="s">
        <v>55</v>
      </c>
      <c r="F83" s="61" t="s">
        <v>55</v>
      </c>
    </row>
    <row r="84" spans="2:6">
      <c r="B84" s="58" t="s">
        <v>215</v>
      </c>
      <c r="C84" s="73" t="s">
        <v>216</v>
      </c>
      <c r="D84" s="61" t="s">
        <v>62</v>
      </c>
      <c r="E84" s="62" t="s">
        <v>55</v>
      </c>
      <c r="F84" s="61" t="s">
        <v>55</v>
      </c>
    </row>
    <row r="85" spans="2:6">
      <c r="B85" s="58" t="s">
        <v>217</v>
      </c>
      <c r="C85" s="73" t="s">
        <v>218</v>
      </c>
      <c r="D85" s="61" t="s">
        <v>62</v>
      </c>
      <c r="E85" s="62" t="s">
        <v>55</v>
      </c>
      <c r="F85" s="61" t="s">
        <v>55</v>
      </c>
    </row>
    <row r="86" spans="2:6">
      <c r="B86" s="58" t="s">
        <v>219</v>
      </c>
      <c r="C86" s="73" t="s">
        <v>220</v>
      </c>
      <c r="D86" s="61" t="s">
        <v>62</v>
      </c>
      <c r="E86" s="62" t="s">
        <v>55</v>
      </c>
      <c r="F86" s="61" t="s">
        <v>55</v>
      </c>
    </row>
    <row r="87" spans="2:6">
      <c r="B87" s="58" t="s">
        <v>221</v>
      </c>
      <c r="C87" s="73" t="s">
        <v>222</v>
      </c>
      <c r="D87" s="61" t="s">
        <v>62</v>
      </c>
      <c r="E87" s="62" t="s">
        <v>55</v>
      </c>
      <c r="F87" s="61" t="s">
        <v>55</v>
      </c>
    </row>
    <row r="88" spans="2:6">
      <c r="B88" s="58" t="s">
        <v>223</v>
      </c>
      <c r="C88" s="73" t="s">
        <v>224</v>
      </c>
      <c r="D88" s="61" t="s">
        <v>62</v>
      </c>
      <c r="E88" s="62" t="s">
        <v>55</v>
      </c>
      <c r="F88" s="61" t="s">
        <v>55</v>
      </c>
    </row>
    <row r="89" spans="2:6" ht="14.25">
      <c r="B89" s="58"/>
      <c r="C89" s="59"/>
      <c r="D89" s="64"/>
      <c r="E89" s="64"/>
      <c r="F89" s="64"/>
    </row>
    <row r="90" spans="2:6">
      <c r="B90" s="58" t="s">
        <v>225</v>
      </c>
      <c r="C90" s="74" t="s">
        <v>226</v>
      </c>
      <c r="D90" s="61" t="s">
        <v>59</v>
      </c>
      <c r="E90" s="62" t="s">
        <v>55</v>
      </c>
      <c r="F90" s="61" t="s">
        <v>55</v>
      </c>
    </row>
    <row r="91" spans="2:6">
      <c r="B91" s="58" t="s">
        <v>227</v>
      </c>
      <c r="C91" s="74" t="s">
        <v>228</v>
      </c>
      <c r="D91" s="61" t="s">
        <v>59</v>
      </c>
      <c r="E91" s="62" t="s">
        <v>55</v>
      </c>
      <c r="F91" s="61" t="s">
        <v>55</v>
      </c>
    </row>
    <row r="92" spans="2:6">
      <c r="B92" s="58" t="s">
        <v>229</v>
      </c>
      <c r="C92" s="74" t="s">
        <v>230</v>
      </c>
      <c r="D92" s="61" t="s">
        <v>59</v>
      </c>
      <c r="E92" s="62" t="s">
        <v>55</v>
      </c>
      <c r="F92" s="61" t="s">
        <v>55</v>
      </c>
    </row>
    <row r="93" spans="2:6">
      <c r="B93" s="58" t="s">
        <v>231</v>
      </c>
      <c r="C93" s="74" t="s">
        <v>232</v>
      </c>
      <c r="D93" s="61" t="s">
        <v>59</v>
      </c>
      <c r="E93" s="62" t="s">
        <v>55</v>
      </c>
      <c r="F93" s="61" t="s">
        <v>55</v>
      </c>
    </row>
    <row r="94" spans="2:6">
      <c r="B94" s="58" t="s">
        <v>233</v>
      </c>
      <c r="C94" s="74" t="s">
        <v>234</v>
      </c>
      <c r="D94" s="61" t="s">
        <v>59</v>
      </c>
      <c r="E94" s="62" t="s">
        <v>55</v>
      </c>
      <c r="F94" s="61" t="s">
        <v>55</v>
      </c>
    </row>
    <row r="95" spans="2:6">
      <c r="B95" s="58" t="s">
        <v>235</v>
      </c>
      <c r="C95" s="74" t="s">
        <v>236</v>
      </c>
      <c r="D95" s="61" t="s">
        <v>59</v>
      </c>
      <c r="E95" s="62" t="s">
        <v>55</v>
      </c>
      <c r="F95" s="61" t="s">
        <v>55</v>
      </c>
    </row>
    <row r="96" spans="2:6">
      <c r="B96" s="58" t="s">
        <v>237</v>
      </c>
      <c r="C96" s="74" t="s">
        <v>238</v>
      </c>
      <c r="D96" s="61" t="s">
        <v>59</v>
      </c>
      <c r="E96" s="62" t="s">
        <v>55</v>
      </c>
      <c r="F96" s="61" t="s">
        <v>55</v>
      </c>
    </row>
    <row r="97" spans="2:6">
      <c r="B97" s="58" t="s">
        <v>239</v>
      </c>
      <c r="C97" s="74" t="s">
        <v>240</v>
      </c>
      <c r="D97" s="61" t="s">
        <v>59</v>
      </c>
      <c r="E97" s="62" t="s">
        <v>55</v>
      </c>
      <c r="F97" s="61" t="s">
        <v>55</v>
      </c>
    </row>
    <row r="98" spans="2:6">
      <c r="B98" s="58" t="s">
        <v>241</v>
      </c>
      <c r="C98" s="74" t="s">
        <v>242</v>
      </c>
      <c r="D98" s="61" t="s">
        <v>59</v>
      </c>
      <c r="E98" s="62" t="s">
        <v>55</v>
      </c>
      <c r="F98" s="61" t="s">
        <v>55</v>
      </c>
    </row>
    <row r="99" spans="2:6">
      <c r="B99" s="58" t="s">
        <v>243</v>
      </c>
      <c r="C99" s="74" t="s">
        <v>244</v>
      </c>
      <c r="D99" s="61" t="s">
        <v>59</v>
      </c>
      <c r="E99" s="62" t="s">
        <v>55</v>
      </c>
      <c r="F99" s="61" t="s">
        <v>55</v>
      </c>
    </row>
    <row r="100" spans="2:6">
      <c r="B100" s="58" t="s">
        <v>245</v>
      </c>
      <c r="C100" s="74" t="s">
        <v>246</v>
      </c>
      <c r="D100" s="61" t="s">
        <v>59</v>
      </c>
      <c r="E100" s="62" t="s">
        <v>55</v>
      </c>
      <c r="F100" s="61" t="s">
        <v>55</v>
      </c>
    </row>
    <row r="101" spans="2:6">
      <c r="B101" s="58" t="s">
        <v>247</v>
      </c>
      <c r="C101" s="74" t="s">
        <v>248</v>
      </c>
      <c r="D101" s="61" t="s">
        <v>59</v>
      </c>
      <c r="E101" s="62" t="s">
        <v>55</v>
      </c>
      <c r="F101" s="61" t="s">
        <v>55</v>
      </c>
    </row>
    <row r="102" spans="2:6">
      <c r="B102" s="58" t="s">
        <v>249</v>
      </c>
      <c r="C102" s="74" t="s">
        <v>250</v>
      </c>
      <c r="D102" s="61" t="s">
        <v>59</v>
      </c>
      <c r="E102" s="62" t="s">
        <v>55</v>
      </c>
      <c r="F102" s="61" t="s">
        <v>55</v>
      </c>
    </row>
    <row r="103" spans="2:6">
      <c r="B103" s="58" t="s">
        <v>251</v>
      </c>
      <c r="C103" s="74" t="s">
        <v>252</v>
      </c>
      <c r="D103" s="61" t="s">
        <v>59</v>
      </c>
      <c r="E103" s="62" t="s">
        <v>55</v>
      </c>
      <c r="F103" s="61" t="s">
        <v>55</v>
      </c>
    </row>
    <row r="104" spans="2:6">
      <c r="B104" s="58" t="s">
        <v>253</v>
      </c>
      <c r="C104" s="74" t="s">
        <v>254</v>
      </c>
      <c r="D104" s="61" t="s">
        <v>59</v>
      </c>
      <c r="E104" s="62" t="s">
        <v>55</v>
      </c>
      <c r="F104" s="61" t="s">
        <v>55</v>
      </c>
    </row>
    <row r="105" spans="2:6">
      <c r="B105" s="58" t="s">
        <v>255</v>
      </c>
      <c r="C105" s="74" t="s">
        <v>256</v>
      </c>
      <c r="D105" s="61" t="s">
        <v>59</v>
      </c>
      <c r="E105" s="62" t="s">
        <v>55</v>
      </c>
      <c r="F105" s="61" t="s">
        <v>55</v>
      </c>
    </row>
    <row r="106" spans="2:6" ht="14.25">
      <c r="B106" s="58"/>
      <c r="C106" s="59"/>
      <c r="D106" s="64"/>
      <c r="E106" s="64"/>
      <c r="F106" s="64"/>
    </row>
    <row r="107" spans="2:6">
      <c r="B107" s="58" t="s">
        <v>257</v>
      </c>
      <c r="C107" s="75" t="s">
        <v>258</v>
      </c>
      <c r="D107" s="61" t="s">
        <v>259</v>
      </c>
      <c r="E107" s="62" t="s">
        <v>55</v>
      </c>
      <c r="F107" s="61" t="s">
        <v>55</v>
      </c>
    </row>
    <row r="108" spans="2:6">
      <c r="B108" s="58" t="s">
        <v>260</v>
      </c>
      <c r="C108" s="75" t="s">
        <v>261</v>
      </c>
      <c r="D108" s="61" t="s">
        <v>259</v>
      </c>
      <c r="E108" s="62" t="s">
        <v>55</v>
      </c>
      <c r="F108" s="61" t="s">
        <v>55</v>
      </c>
    </row>
    <row r="109" spans="2:6">
      <c r="B109" s="58" t="s">
        <v>262</v>
      </c>
      <c r="C109" s="75" t="s">
        <v>263</v>
      </c>
      <c r="D109" s="61" t="s">
        <v>259</v>
      </c>
      <c r="E109" s="62" t="s">
        <v>55</v>
      </c>
      <c r="F109" s="61" t="s">
        <v>54</v>
      </c>
    </row>
    <row r="110" spans="2:6">
      <c r="B110" s="58" t="s">
        <v>264</v>
      </c>
      <c r="C110" s="75" t="s">
        <v>265</v>
      </c>
      <c r="D110" s="61" t="s">
        <v>259</v>
      </c>
      <c r="E110" s="62" t="s">
        <v>55</v>
      </c>
      <c r="F110" s="61" t="s">
        <v>54</v>
      </c>
    </row>
    <row r="111" spans="2:6">
      <c r="B111" s="58" t="s">
        <v>266</v>
      </c>
      <c r="C111" s="75"/>
      <c r="D111" s="61"/>
      <c r="E111" s="62"/>
      <c r="F111" s="61"/>
    </row>
    <row r="112" spans="2:6" ht="14.25">
      <c r="B112" s="59"/>
      <c r="C112" s="59"/>
      <c r="D112" s="64"/>
      <c r="E112" s="64"/>
      <c r="F112" s="64"/>
    </row>
    <row r="116" spans="2:7" ht="15" customHeight="1">
      <c r="B116" s="149"/>
      <c r="C116" s="149"/>
      <c r="D116" s="149"/>
      <c r="E116" s="149"/>
      <c r="F116" s="149"/>
      <c r="G116" s="149"/>
    </row>
    <row r="117" spans="2:7" ht="15" customHeight="1">
      <c r="B117" s="149"/>
      <c r="C117" s="149"/>
      <c r="D117" s="149"/>
      <c r="E117" s="149"/>
      <c r="F117" s="149"/>
      <c r="G117" s="149"/>
    </row>
    <row r="118" spans="2:7" ht="15" customHeight="1">
      <c r="B118" s="149"/>
      <c r="C118" s="149"/>
      <c r="D118" s="149"/>
      <c r="E118" s="149"/>
      <c r="F118" s="149"/>
      <c r="G118" s="149"/>
    </row>
    <row r="119" spans="2:7" ht="15" customHeight="1">
      <c r="B119" s="149"/>
      <c r="C119" s="149"/>
      <c r="D119" s="149"/>
      <c r="E119" s="149"/>
      <c r="F119" s="149"/>
      <c r="G119" s="149"/>
    </row>
  </sheetData>
  <mergeCells count="3">
    <mergeCell ref="D8:D9"/>
    <mergeCell ref="E8:E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inventory</vt:lpstr>
      <vt:lpstr>Results_A1-A3</vt:lpstr>
      <vt:lpstr>Pivot_Weights</vt:lpstr>
      <vt:lpstr>Pivot_Source</vt:lpstr>
      <vt:lpstr>A4_Barnau</vt:lpstr>
      <vt:lpstr>biogenic_carbon</vt:lpstr>
      <vt:lpstr>cover</vt:lpstr>
      <vt:lpstr>A4_transport</vt:lpstr>
      <vt:lpstr>LCI_details</vt:lpstr>
      <vt:lpstr>LCI</vt:lpstr>
      <vt:lpstr>data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peter chibuike</cp:lastModifiedBy>
  <dcterms:created xsi:type="dcterms:W3CDTF">2023-02-27T16:24:45Z</dcterms:created>
  <dcterms:modified xsi:type="dcterms:W3CDTF">2026-06-29T15:17:24Z</dcterms:modified>
</cp:coreProperties>
</file>